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Aragamash arark. artahashvekshr" sheetId="27" state="hidden" r:id="rId10"/>
    <sheet name="Paymanov stacvac @ntacik aktiv" sheetId="22" state="hidden" r:id="rId11"/>
  </sheets>
  <externalReferences>
    <externalReference r:id="rId12"/>
  </externalReferences>
  <definedNames>
    <definedName name="_COMPANYNAME">'[1]Page 1'!$B$12</definedName>
    <definedName name="_DATE2">'[1]Page 1'!$B$17</definedName>
    <definedName name="_xlnm.Print_Area" localSheetId="9">'Aragamash arark. artahashvekshr'!$A$1:$E$61</definedName>
    <definedName name="_xlnm.Print_Area" localSheetId="7">'Ayl himnakan mijocner'!$A$1:$G$27</definedName>
    <definedName name="_xlnm.Print_Area" localSheetId="1">'Dramakan hamematakan'!$A$1:$E$91</definedName>
    <definedName name="_xlnm.Print_Area" localSheetId="0">'Ekamutneri hamematakan'!$A$1:$E$76</definedName>
    <definedName name="_xlnm.Print_Area" localSheetId="4">'Grasenyakayin ev tntesakan guyq'!$A$1:$H$64</definedName>
    <definedName name="_xlnm.Print_Area" localSheetId="3">'Meqenaner ev sarqavorumner '!$A$1:$G$35</definedName>
    <definedName name="_xlnm.Print_Area" localSheetId="8">Nyuter!$A$1:$E$61</definedName>
    <definedName name="_xlnm.Print_Area" localSheetId="6">'Paym. stacv. voch @ntacik aktiv'!$A$1:$H$56</definedName>
    <definedName name="_xlnm.Print_Area" localSheetId="10">'Paymanov stacvac @ntacik aktiv'!$A$1:$F$27</definedName>
    <definedName name="_xlnm.Print_Area" localSheetId="2">'Shenq, shinutyunner'!$A$1:$M$29</definedName>
    <definedName name="_xlnm.Print_Area" localSheetId="5">'Transportayin mijocner'!$A$1:$G$32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9">#REF!</definedName>
    <definedName name="Tab3CodeCol">#REF!</definedName>
    <definedName name="Tab3Col1" localSheetId="9">#REF!</definedName>
    <definedName name="Tab3Col1">#REF!</definedName>
    <definedName name="Tab3ColLast" localSheetId="9">#REF!</definedName>
    <definedName name="Tab3ColLast">#REF!</definedName>
    <definedName name="Tab3Row1" localSheetId="9">#REF!</definedName>
    <definedName name="Tab3Row1">#REF!</definedName>
    <definedName name="Tab3RowLast" localSheetId="9">#REF!</definedName>
    <definedName name="Tab3RowLast">#REF!</definedName>
    <definedName name="Tab4CodeCol" localSheetId="9">#REF!</definedName>
    <definedName name="Tab4CodeCol">#REF!</definedName>
    <definedName name="Tab4Col1" localSheetId="9">#REF!</definedName>
    <definedName name="Tab4Col1">#REF!</definedName>
    <definedName name="Tab4ColLast" localSheetId="9">#REF!</definedName>
    <definedName name="Tab4ColLast">#REF!</definedName>
    <definedName name="Tab4Row1" localSheetId="9">#REF!</definedName>
    <definedName name="Tab4Row1">#REF!</definedName>
    <definedName name="Tab4RowLast" localSheetId="9">#REF!</definedName>
    <definedName name="Tab4RowLast">#REF!</definedName>
    <definedName name="Tab5CodeCol" localSheetId="9">#REF!</definedName>
    <definedName name="Tab5CodeCol">#REF!</definedName>
    <definedName name="Tab5Col1" localSheetId="9">#REF!</definedName>
    <definedName name="Tab5Col1">#REF!</definedName>
    <definedName name="Tab5ColLast" localSheetId="9">#REF!</definedName>
    <definedName name="Tab5ColLast">#REF!</definedName>
    <definedName name="Tab5Row1" localSheetId="9">#REF!</definedName>
    <definedName name="Tab5Row1">#REF!</definedName>
    <definedName name="Tab5RowLast" localSheetId="9">#REF!</definedName>
    <definedName name="Tab5RowLast">#REF!</definedName>
    <definedName name="Tab6CodeCol" localSheetId="9">#REF!</definedName>
    <definedName name="Tab6CodeCol">#REF!</definedName>
    <definedName name="Tab6Col1" localSheetId="9">#REF!</definedName>
    <definedName name="Tab6Col1">#REF!</definedName>
    <definedName name="Tab6ColLast" localSheetId="9">#REF!</definedName>
    <definedName name="Tab6ColLast">#REF!</definedName>
    <definedName name="Tab6Row1" localSheetId="9">#REF!</definedName>
    <definedName name="Tab6Row1">#REF!</definedName>
    <definedName name="Tab6RowLast" localSheetId="9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A2" i="25"/>
  <c r="C16" i="24" l="1"/>
  <c r="D16" l="1"/>
  <c r="E47" i="17" l="1"/>
  <c r="E8"/>
  <c r="G22" i="20" l="1"/>
  <c r="F47"/>
  <c r="J47" s="1"/>
  <c r="H47" l="1"/>
  <c r="J52" i="16" l="1"/>
  <c r="F52"/>
  <c r="E63" l="1"/>
  <c r="J10"/>
  <c r="J13"/>
  <c r="J14"/>
  <c r="J16"/>
  <c r="J17"/>
  <c r="J18"/>
  <c r="J21"/>
  <c r="J22"/>
  <c r="J23"/>
  <c r="J28"/>
  <c r="J29"/>
  <c r="J43"/>
  <c r="J45"/>
  <c r="J48"/>
  <c r="J49"/>
  <c r="J9"/>
  <c r="H28" i="11" l="1"/>
  <c r="H25"/>
  <c r="E55" i="20"/>
  <c r="E52"/>
  <c r="E60" i="16"/>
  <c r="F13" i="20"/>
  <c r="E36" i="16"/>
  <c r="E36" i="20"/>
  <c r="F46"/>
  <c r="H46" s="1"/>
  <c r="F45"/>
  <c r="H45" s="1"/>
  <c r="F44"/>
  <c r="H44" s="1"/>
  <c r="F43"/>
  <c r="H43" s="1"/>
  <c r="F42"/>
  <c r="H42" s="1"/>
  <c r="F41"/>
  <c r="H41" s="1"/>
  <c r="E40"/>
  <c r="F40" s="1"/>
  <c r="H40" s="1"/>
  <c r="E39"/>
  <c r="F39" s="1"/>
  <c r="H39" s="1"/>
  <c r="E38"/>
  <c r="F38" s="1"/>
  <c r="H38" s="1"/>
  <c r="F37"/>
  <c r="H37" s="1"/>
  <c r="F36"/>
  <c r="H36" s="1"/>
  <c r="F35"/>
  <c r="H35" s="1"/>
  <c r="E34"/>
  <c r="F34" s="1"/>
  <c r="H34" s="1"/>
  <c r="E33"/>
  <c r="F33" s="1"/>
  <c r="H33" s="1"/>
  <c r="H32"/>
  <c r="F31"/>
  <c r="H31" s="1"/>
  <c r="E30"/>
  <c r="F30" s="1"/>
  <c r="H30" s="1"/>
  <c r="F29"/>
  <c r="H29" s="1"/>
  <c r="F28"/>
  <c r="H28" s="1"/>
  <c r="H27"/>
  <c r="H26"/>
  <c r="F25"/>
  <c r="H25" s="1"/>
  <c r="H24"/>
  <c r="F23"/>
  <c r="F18"/>
  <c r="H19"/>
  <c r="H23" l="1"/>
  <c r="H22" s="1"/>
  <c r="F22"/>
  <c r="E25" i="16"/>
  <c r="E35"/>
  <c r="E26"/>
  <c r="E38"/>
  <c r="F38" s="1"/>
  <c r="E30"/>
  <c r="E34"/>
  <c r="E42"/>
  <c r="F42"/>
  <c r="E32"/>
  <c r="E40"/>
  <c r="F40" s="1"/>
  <c r="E19"/>
  <c r="F51"/>
  <c r="J51" s="1"/>
  <c r="F50"/>
  <c r="J50" s="1"/>
  <c r="H48"/>
  <c r="H49"/>
  <c r="H51"/>
  <c r="H50"/>
  <c r="H53"/>
  <c r="H52"/>
  <c r="H54"/>
  <c r="F47"/>
  <c r="F46"/>
  <c r="J46" s="1"/>
  <c r="E39"/>
  <c r="F25"/>
  <c r="J25" s="1"/>
  <c r="F44"/>
  <c r="J44" s="1"/>
  <c r="H43"/>
  <c r="H45"/>
  <c r="H44"/>
  <c r="F41"/>
  <c r="F39"/>
  <c r="J39" s="1"/>
  <c r="F37"/>
  <c r="J37" s="1"/>
  <c r="F36"/>
  <c r="J36" s="1"/>
  <c r="H37"/>
  <c r="H36"/>
  <c r="F35"/>
  <c r="J35" s="1"/>
  <c r="F34"/>
  <c r="J34" s="1"/>
  <c r="F33"/>
  <c r="J33" s="1"/>
  <c r="F32"/>
  <c r="F31"/>
  <c r="J31" s="1"/>
  <c r="H33"/>
  <c r="H34"/>
  <c r="H35"/>
  <c r="H39"/>
  <c r="F30"/>
  <c r="J30" s="1"/>
  <c r="F27"/>
  <c r="J27" s="1"/>
  <c r="H27"/>
  <c r="F26"/>
  <c r="J26" s="1"/>
  <c r="F24"/>
  <c r="J24" s="1"/>
  <c r="F20"/>
  <c r="J20" s="1"/>
  <c r="F19"/>
  <c r="J19" s="1"/>
  <c r="F15"/>
  <c r="J15" s="1"/>
  <c r="F12"/>
  <c r="J12" s="1"/>
  <c r="F11"/>
  <c r="J11" s="1"/>
  <c r="E22" i="14"/>
  <c r="E21"/>
  <c r="G20"/>
  <c r="G21"/>
  <c r="G22"/>
  <c r="G23"/>
  <c r="G24"/>
  <c r="G25"/>
  <c r="E19"/>
  <c r="E12"/>
  <c r="J40" i="16" l="1"/>
  <c r="H40"/>
  <c r="H41"/>
  <c r="J41"/>
  <c r="H42"/>
  <c r="J42"/>
  <c r="H38"/>
  <c r="J38"/>
  <c r="H32"/>
  <c r="J32"/>
  <c r="H47"/>
  <c r="J47"/>
  <c r="H31"/>
  <c r="H46"/>
  <c r="F56"/>
  <c r="F57" s="1"/>
  <c r="A4" i="22" l="1"/>
  <c r="A2"/>
  <c r="A2" i="27"/>
  <c r="A2" i="17"/>
  <c r="A2" i="21"/>
  <c r="A2" i="20"/>
  <c r="A4" i="15"/>
  <c r="A2"/>
  <c r="A2" i="16"/>
  <c r="A2" i="14"/>
  <c r="A2" i="11"/>
  <c r="D23" i="22" l="1"/>
  <c r="D57" i="27"/>
  <c r="D57" i="17"/>
  <c r="D23" i="21"/>
  <c r="D28" i="15"/>
  <c r="D31" i="14"/>
  <c r="D87" i="25"/>
  <c r="D71" i="24"/>
  <c r="D26" i="22"/>
  <c r="D60" i="27"/>
  <c r="D60" i="17"/>
  <c r="D26" i="21"/>
  <c r="D31" i="15"/>
  <c r="D34" i="14"/>
  <c r="D90" i="25"/>
  <c r="D74" i="24"/>
  <c r="G17" i="20" l="1"/>
  <c r="F17"/>
  <c r="G11" l="1"/>
  <c r="F11"/>
  <c r="H16"/>
  <c r="H15"/>
  <c r="H14"/>
  <c r="H13"/>
  <c r="H12"/>
  <c r="G9"/>
  <c r="G48" s="1"/>
  <c r="F9"/>
  <c r="F48" s="1"/>
  <c r="F49" s="1"/>
  <c r="H10"/>
  <c r="H9" s="1"/>
  <c r="H11" l="1"/>
  <c r="E53" i="27" l="1"/>
  <c r="E54" s="1"/>
  <c r="A4"/>
  <c r="A4" i="17" l="1"/>
  <c r="A4" i="21"/>
  <c r="A4" i="20"/>
  <c r="A4" i="16"/>
  <c r="A4" i="14"/>
  <c r="A4" i="11"/>
  <c r="A4" i="25"/>
  <c r="G9" i="21"/>
  <c r="G10"/>
  <c r="G11"/>
  <c r="G12"/>
  <c r="G13"/>
  <c r="G14"/>
  <c r="H28" i="16"/>
  <c r="H29"/>
  <c r="H30"/>
  <c r="H26"/>
  <c r="G26" i="14"/>
  <c r="L19" i="11"/>
  <c r="J17"/>
  <c r="E57" i="24" l="1"/>
  <c r="E54"/>
  <c r="E55"/>
  <c r="E56"/>
  <c r="E72" i="25"/>
  <c r="E19"/>
  <c r="E57"/>
  <c r="E71"/>
  <c r="C7" i="24"/>
  <c r="E19"/>
  <c r="E20"/>
  <c r="D7"/>
  <c r="E54" i="25"/>
  <c r="E79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E22" s="1"/>
  <c r="D22" i="24"/>
  <c r="E77" i="25"/>
  <c r="C65"/>
  <c r="C21" s="1"/>
  <c r="E32"/>
  <c r="E58"/>
  <c r="E66"/>
  <c r="E73"/>
  <c r="E7" i="24"/>
  <c r="E32"/>
  <c r="C64"/>
  <c r="E8" i="25"/>
  <c r="E22" i="24" l="1"/>
  <c r="D64"/>
  <c r="D21" i="25"/>
  <c r="D80" s="1"/>
  <c r="E65"/>
  <c r="E21"/>
  <c r="C80"/>
  <c r="G15" i="21"/>
  <c r="G16"/>
  <c r="G17"/>
  <c r="G18"/>
  <c r="F19"/>
  <c r="F20" s="1"/>
  <c r="H20" i="20"/>
  <c r="H21"/>
  <c r="H18"/>
  <c r="G49"/>
  <c r="G10" i="15"/>
  <c r="G11"/>
  <c r="G12"/>
  <c r="G13"/>
  <c r="G14"/>
  <c r="G15"/>
  <c r="G16"/>
  <c r="G17"/>
  <c r="G18"/>
  <c r="G19"/>
  <c r="G20"/>
  <c r="G21"/>
  <c r="G22"/>
  <c r="G9"/>
  <c r="F23"/>
  <c r="F24" s="1"/>
  <c r="H10" i="16"/>
  <c r="H11"/>
  <c r="H12"/>
  <c r="H13"/>
  <c r="H14"/>
  <c r="H15"/>
  <c r="H16"/>
  <c r="H17"/>
  <c r="H18"/>
  <c r="H19"/>
  <c r="H20"/>
  <c r="H21"/>
  <c r="H22"/>
  <c r="H23"/>
  <c r="H24"/>
  <c r="H25"/>
  <c r="H55"/>
  <c r="H9"/>
  <c r="G10" i="14"/>
  <c r="G11"/>
  <c r="G12"/>
  <c r="G13"/>
  <c r="G14"/>
  <c r="G15"/>
  <c r="G16"/>
  <c r="G17"/>
  <c r="G18"/>
  <c r="G19"/>
  <c r="G9"/>
  <c r="F27"/>
  <c r="F28" s="1"/>
  <c r="L21" i="11"/>
  <c r="L20"/>
  <c r="L18"/>
  <c r="L16"/>
  <c r="L15"/>
  <c r="L14"/>
  <c r="L12"/>
  <c r="L11"/>
  <c r="G56" i="16"/>
  <c r="G57" s="1"/>
  <c r="K17" i="11"/>
  <c r="K13"/>
  <c r="L13"/>
  <c r="K10"/>
  <c r="E53" i="17"/>
  <c r="G22" i="11"/>
  <c r="H17"/>
  <c r="H10"/>
  <c r="H13"/>
  <c r="I17"/>
  <c r="I13"/>
  <c r="J13"/>
  <c r="I10"/>
  <c r="J10"/>
  <c r="E64" i="24" l="1"/>
  <c r="L17" i="11"/>
  <c r="E80" i="25"/>
  <c r="H17" i="20"/>
  <c r="H22" i="11"/>
  <c r="I22"/>
  <c r="E54" i="17"/>
  <c r="G23" i="15"/>
  <c r="G24" s="1"/>
  <c r="K22" i="11"/>
  <c r="K23" s="1"/>
  <c r="L10"/>
  <c r="J22"/>
  <c r="J23" s="1"/>
  <c r="H48" i="20" l="1"/>
  <c r="H49" s="1"/>
  <c r="L22" i="11"/>
  <c r="L23" s="1"/>
  <c r="F19" i="22"/>
  <c r="F20" s="1"/>
  <c r="E19"/>
  <c r="G19" i="21"/>
  <c r="G20" s="1"/>
  <c r="E19"/>
  <c r="H56" i="16"/>
  <c r="H57" s="1"/>
  <c r="E23" i="15"/>
  <c r="E24" s="1"/>
  <c r="G27" i="14"/>
  <c r="G28" s="1"/>
  <c r="E27"/>
  <c r="E28" l="1"/>
  <c r="E20" i="21"/>
</calcChain>
</file>

<file path=xl/sharedStrings.xml><?xml version="1.0" encoding="utf-8"?>
<sst xmlns="http://schemas.openxmlformats.org/spreadsheetml/2006/main" count="508" uniqueCount="239">
  <si>
    <t>Անվանումը</t>
  </si>
  <si>
    <t>Մաշվածություն</t>
  </si>
  <si>
    <t>Հողամասեր</t>
  </si>
  <si>
    <t>Գրասենյակային և տնտեսական գույք</t>
  </si>
  <si>
    <t>Մեքենաներ և սարքավորումներ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</si>
  <si>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</si>
  <si>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</si>
  <si>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</si>
  <si>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</si>
  <si>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</si>
  <si>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</si>
  <si>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</si>
  <si>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</si>
  <si>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</si>
  <si>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</si>
  <si>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</si>
  <si>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</si>
  <si>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</si>
  <si>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</si>
  <si>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</si>
  <si>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</si>
  <si>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</si>
  <si>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</si>
  <si>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</si>
  <si>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</si>
  <si>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</si>
  <si>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</si>
  <si>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</si>
  <si>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</si>
  <si>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</si>
  <si>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</si>
  <si>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</si>
  <si>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</si>
  <si>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</si>
  <si>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</si>
  <si>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</si>
  <si>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</si>
  <si>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</si>
  <si>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</si>
  <si>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</si>
  <si>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</si>
  <si>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</si>
  <si>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</si>
  <si>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</si>
  <si>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</si>
  <si>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</si>
  <si>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</si>
  <si>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</si>
  <si>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</si>
  <si>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</si>
  <si>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</si>
  <si>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</si>
  <si>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</si>
  <si>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</si>
  <si>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</si>
  <si>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</si>
  <si>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</si>
  <si>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</si>
  <si>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</si>
  <si>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</si>
  <si>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</si>
  <si>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</si>
  <si>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</si>
  <si>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</si>
  <si>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</si>
  <si>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</si>
  <si>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</si>
  <si>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</si>
  <si>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</si>
  <si>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</si>
  <si>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</si>
  <si>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</si>
  <si>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</si>
  <si>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</si>
  <si>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</si>
  <si>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</si>
  <si>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</si>
  <si>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</si>
  <si>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</si>
  <si>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</si>
  <si>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</si>
  <si>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</si>
  <si>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</si>
  <si>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</si>
  <si>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</si>
  <si>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</si>
  <si>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</si>
  <si>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</si>
  <si>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</si>
  <si>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</si>
  <si>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</si>
  <si>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</si>
  <si>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</si>
  <si>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</si>
  <si>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</si>
  <si>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</si>
  <si>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</si>
  <si>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</si>
  <si>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</si>
  <si>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</si>
  <si>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</si>
  <si>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</si>
  <si>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</si>
  <si>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</si>
  <si>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</si>
  <si>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</si>
  <si>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</si>
  <si>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</si>
  <si>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</si>
  <si>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</si>
  <si>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</si>
  <si>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</si>
  <si>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</si>
  <si>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</si>
  <si>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</si>
  <si>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</si>
  <si>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</si>
  <si>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</si>
  <si>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</si>
  <si>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</si>
  <si>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</si>
  <si>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</si>
  <si>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</si>
  <si>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</si>
  <si>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</si>
  <si>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</si>
  <si>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</si>
  <si>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</si>
  <si>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</si>
  <si>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</si>
  <si>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</si>
  <si>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</si>
  <si>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</si>
  <si>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</si>
  <si>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</si>
  <si>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</si>
  <si>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</si>
  <si>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</si>
  <si>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</si>
  <si>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</si>
  <si>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Մանկապարտեզ</t>
  </si>
  <si>
    <t>Լվացքի մեքենա VESTEL</t>
  </si>
  <si>
    <t>Սալօջախ</t>
  </si>
  <si>
    <t>Սեղան</t>
  </si>
  <si>
    <t>Աթոռ մանկական</t>
  </si>
  <si>
    <t>Մահճակալ մանկական</t>
  </si>
  <si>
    <t>Զգեստապահարան</t>
  </si>
  <si>
    <t>Մանկական սեղան /3-6 տարեկան/</t>
  </si>
  <si>
    <t>Կաթսա</t>
  </si>
  <si>
    <t>Լվացարան</t>
  </si>
  <si>
    <t>Շենք, շինություն</t>
  </si>
  <si>
    <t>Հողամաս</t>
  </si>
  <si>
    <t>Գույքի օտարումից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</si>
  <si>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</si>
  <si>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</si>
  <si>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</si>
  <si>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</si>
  <si>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</si>
  <si>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</si>
  <si>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</si>
  <si>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</si>
  <si>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</si>
  <si>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21042016-01-0026</t>
  </si>
  <si>
    <t>Տաղավար</t>
  </si>
  <si>
    <t>Մոնիտոր PHILIPS LED 193W</t>
  </si>
  <si>
    <t>Համակարգիչ intel core i3-4130 2x3,4 ghz</t>
  </si>
  <si>
    <t>Սկաներ Canon lide 120</t>
  </si>
  <si>
    <t>Սառնարան LG GR-B45RQHL</t>
  </si>
  <si>
    <t>Սառնարան DAEWOO</t>
  </si>
  <si>
    <t>Օդորակիչ HISENCE</t>
  </si>
  <si>
    <t>Բարձրախոս KIENUO</t>
  </si>
  <si>
    <t>Երաժշտական կենտրոն SONY MHS-ECL60</t>
  </si>
  <si>
    <t>Պոմպ ջրի</t>
  </si>
  <si>
    <t>Բազմաֆունկցիոնալ սարք  G3Q57A  HP Laserjet Pro MFP M130A</t>
  </si>
  <si>
    <t>Պահարան մետաղական</t>
  </si>
  <si>
    <t>Բազմոց կաշվե</t>
  </si>
  <si>
    <t>Բազկաթոռ կաշվե</t>
  </si>
  <si>
    <t>սննդի մշակման</t>
  </si>
  <si>
    <t>խոհանոցի</t>
  </si>
  <si>
    <t>բժշկական</t>
  </si>
  <si>
    <t>ալյումինե</t>
  </si>
  <si>
    <t>Պահարան</t>
  </si>
  <si>
    <t>հացի</t>
  </si>
  <si>
    <t>Աթոռ դաշնամուրի</t>
  </si>
  <si>
    <t>Նստարան մարզական</t>
  </si>
  <si>
    <t>Թախտ բժշկական</t>
  </si>
  <si>
    <t>Սեղան աշակերտական</t>
  </si>
  <si>
    <t>կլոր</t>
  </si>
  <si>
    <t>մանկական</t>
  </si>
  <si>
    <t>երկհարկանի</t>
  </si>
  <si>
    <t>եռահարկ</t>
  </si>
  <si>
    <t>Հանդերձապահարան</t>
  </si>
  <si>
    <t>Գրապահարան</t>
  </si>
  <si>
    <t>հատ</t>
  </si>
  <si>
    <t xml:space="preserve">Երկհարկանի մահճակալ </t>
  </si>
  <si>
    <t>Հակահրդեհային վահանակ</t>
  </si>
  <si>
    <t>Ադիալ</t>
  </si>
  <si>
    <t>Գդալ ճաշի</t>
  </si>
  <si>
    <t>Գդալ թեյի</t>
  </si>
  <si>
    <t>Հատակի փայտ</t>
  </si>
  <si>
    <t>Սրբիչ երեսի</t>
  </si>
  <si>
    <t>Գավաթ</t>
  </si>
  <si>
    <t>Գդալ</t>
  </si>
  <si>
    <t>Դաստիարակի օգ.համաղգեստ</t>
  </si>
  <si>
    <t>Գոգնոց</t>
  </si>
  <si>
    <t>Խալաթ</t>
  </si>
  <si>
    <t>Ափսե զակուսկու</t>
  </si>
  <si>
    <t>Ափսե ճաշի</t>
  </si>
  <si>
    <t>Գոգնոց-գլխարկ</t>
  </si>
  <si>
    <t>Դաշնամուր</t>
  </si>
  <si>
    <t>Կարի մեքենա</t>
  </si>
  <si>
    <t>Խոտհնձիչ մեքեմա</t>
  </si>
  <si>
    <t>Ջրատաքացուցիչ</t>
  </si>
  <si>
    <t>Սպորտային կոմպլեկտ</t>
  </si>
  <si>
    <t>Փայտյա ստենդ</t>
  </si>
  <si>
    <t>Շվեդական պատ</t>
  </si>
  <si>
    <t>Կշեռք  բժշկական</t>
  </si>
  <si>
    <t>Բիքս միջակ</t>
  </si>
  <si>
    <t>Ամանեղենի չորացուցիչ</t>
  </si>
  <si>
    <t>Գեղարվեստ.նկար</t>
  </si>
  <si>
    <t>Պլոմբիր</t>
  </si>
  <si>
    <t>Սպորտմատ</t>
  </si>
  <si>
    <t>Հասակաչափ</t>
  </si>
  <si>
    <t>Մթերքի սավոկ</t>
  </si>
  <si>
    <t>Դաշնամուրի աթոռ</t>
  </si>
  <si>
    <t>Զգեստ</t>
  </si>
  <si>
    <t>Վահանակ</t>
  </si>
  <si>
    <t xml:space="preserve">Կրակմարիչ OP </t>
  </si>
  <si>
    <t xml:space="preserve">Կրակմարիչ OY </t>
  </si>
  <si>
    <t>Աղբաման ոտնակով</t>
  </si>
  <si>
    <t>Աղբ թափելու սալյակ</t>
  </si>
  <si>
    <t>Թաս</t>
  </si>
  <si>
    <t>Հատակի փռվածք</t>
  </si>
  <si>
    <t>Խաղալիքի արկղ</t>
  </si>
  <si>
    <t>Սառնարան</t>
  </si>
  <si>
    <t>Աշխատավարձի գծով</t>
  </si>
  <si>
    <t>Մանկական աթոռ /3-6 տարեկան/</t>
  </si>
  <si>
    <t>01.01.18-30.06.18թ</t>
  </si>
  <si>
    <t>Երևանի հ.39 մանկապարտեզ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</si>
</sst>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2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3" fillId="7" borderId="8" applyNumberFormat="0" applyAlignment="0" applyProtection="0"/>
    <xf numFmtId="0" fontId="14" fillId="20" borderId="9" applyNumberFormat="0" applyAlignment="0" applyProtection="0"/>
    <xf numFmtId="0" fontId="15" fillId="20" borderId="8" applyNumberFormat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21" borderId="14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15" applyNumberFormat="0" applyFont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42" fillId="0" borderId="0"/>
    <xf numFmtId="0" fontId="8" fillId="0" borderId="0"/>
    <xf numFmtId="0" fontId="8" fillId="0" borderId="0"/>
    <xf numFmtId="0" fontId="1" fillId="0" borderId="0"/>
    <xf numFmtId="0" fontId="46" fillId="0" borderId="0"/>
    <xf numFmtId="0" fontId="8" fillId="0" borderId="0"/>
    <xf numFmtId="0" fontId="47" fillId="0" borderId="0"/>
    <xf numFmtId="0" fontId="8" fillId="0" borderId="0"/>
  </cellStyleXfs>
  <cellXfs count="219">
    <xf numFmtId="0" fontId="0" fillId="0" borderId="0" xfId="0"/>
    <xf numFmtId="0" fontId="28" fillId="0" borderId="0" xfId="1" applyFont="1" applyAlignment="1">
      <alignment vertical="center"/>
    </xf>
    <xf numFmtId="0" fontId="29" fillId="0" borderId="0" xfId="1" applyFont="1" applyAlignment="1">
      <alignment horizontal="center" vertical="center" wrapText="1"/>
    </xf>
    <xf numFmtId="0" fontId="29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2" xfId="1" applyFont="1" applyBorder="1" applyAlignment="1">
      <alignment horizontal="left" vertical="center" wrapText="1"/>
    </xf>
    <xf numFmtId="0" fontId="28" fillId="0" borderId="2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9" fillId="0" borderId="0" xfId="1" applyFont="1" applyAlignment="1">
      <alignment vertical="center"/>
    </xf>
    <xf numFmtId="0" fontId="28" fillId="0" borderId="0" xfId="1" applyFont="1" applyBorder="1" applyAlignment="1">
      <alignment vertical="center"/>
    </xf>
    <xf numFmtId="0" fontId="28" fillId="0" borderId="0" xfId="1" applyFont="1" applyAlignment="1">
      <alignment vertical="center" wrapText="1"/>
    </xf>
    <xf numFmtId="0" fontId="29" fillId="0" borderId="0" xfId="1" applyFont="1" applyAlignment="1">
      <alignment horizontal="right" vertical="center"/>
    </xf>
    <xf numFmtId="0" fontId="28" fillId="0" borderId="0" xfId="1" applyFont="1" applyAlignment="1">
      <alignment horizontal="center" vertical="center"/>
    </xf>
    <xf numFmtId="0" fontId="28" fillId="0" borderId="0" xfId="1" applyFont="1" applyAlignment="1">
      <alignment horizontal="right" vertical="center"/>
    </xf>
    <xf numFmtId="0" fontId="28" fillId="0" borderId="0" xfId="1" applyFont="1" applyAlignment="1">
      <alignment horizontal="left" vertical="center"/>
    </xf>
    <xf numFmtId="0" fontId="28" fillId="0" borderId="0" xfId="1" applyFont="1" applyBorder="1" applyAlignment="1">
      <alignment horizontal="left" vertical="center"/>
    </xf>
    <xf numFmtId="0" fontId="28" fillId="0" borderId="0" xfId="1" applyFont="1" applyBorder="1" applyAlignment="1">
      <alignment horizontal="center" vertical="center"/>
    </xf>
    <xf numFmtId="0" fontId="28" fillId="0" borderId="2" xfId="1" applyFont="1" applyBorder="1" applyAlignment="1">
      <alignment horizontal="center" vertical="center"/>
    </xf>
    <xf numFmtId="0" fontId="30" fillId="0" borderId="0" xfId="1" applyFont="1" applyAlignment="1">
      <alignment vertical="center"/>
    </xf>
    <xf numFmtId="0" fontId="29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30" fillId="0" borderId="2" xfId="1" applyFont="1" applyBorder="1" applyAlignment="1">
      <alignment horizontal="center" vertical="center"/>
    </xf>
    <xf numFmtId="0" fontId="30" fillId="0" borderId="2" xfId="1" applyFont="1" applyBorder="1" applyAlignment="1">
      <alignment horizontal="left" vertical="center"/>
    </xf>
    <xf numFmtId="0" fontId="31" fillId="0" borderId="0" xfId="1" applyFont="1" applyAlignment="1">
      <alignment vertical="center"/>
    </xf>
    <xf numFmtId="0" fontId="29" fillId="0" borderId="6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28" fillId="0" borderId="2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1" fontId="28" fillId="0" borderId="2" xfId="1" applyNumberFormat="1" applyFont="1" applyBorder="1" applyAlignment="1">
      <alignment horizontal="center" vertical="center" wrapText="1"/>
    </xf>
    <xf numFmtId="1" fontId="28" fillId="0" borderId="2" xfId="1" applyNumberFormat="1" applyFont="1" applyBorder="1" applyAlignment="1">
      <alignment vertical="center"/>
    </xf>
    <xf numFmtId="1" fontId="30" fillId="0" borderId="2" xfId="1" applyNumberFormat="1" applyFont="1" applyBorder="1" applyAlignment="1">
      <alignment horizontal="center" vertical="center"/>
    </xf>
    <xf numFmtId="0" fontId="29" fillId="0" borderId="6" xfId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/>
    </xf>
    <xf numFmtId="1" fontId="29" fillId="0" borderId="2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28" fillId="0" borderId="0" xfId="1" applyFont="1" applyAlignment="1" applyProtection="1">
      <alignment vertical="center"/>
    </xf>
    <xf numFmtId="0" fontId="30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/>
      <protection hidden="1"/>
    </xf>
    <xf numFmtId="0" fontId="30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30" fillId="0" borderId="6" xfId="44" applyFont="1" applyBorder="1" applyAlignment="1" applyProtection="1">
      <alignment vertical="center"/>
      <protection hidden="1"/>
    </xf>
    <xf numFmtId="0" fontId="30" fillId="0" borderId="6" xfId="1" applyFont="1" applyBorder="1" applyAlignment="1" applyProtection="1">
      <alignment horizontal="center" vertical="center" wrapText="1"/>
      <protection hidden="1"/>
    </xf>
    <xf numFmtId="0" fontId="34" fillId="0" borderId="6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center" vertical="center"/>
      <protection hidden="1"/>
    </xf>
    <xf numFmtId="0" fontId="29" fillId="0" borderId="2" xfId="1" applyFont="1" applyBorder="1" applyAlignment="1" applyProtection="1">
      <alignment horizontal="center" vertical="center" wrapText="1"/>
      <protection hidden="1"/>
    </xf>
    <xf numFmtId="165" fontId="29" fillId="0" borderId="2" xfId="1" applyNumberFormat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vertical="center"/>
      <protection hidden="1"/>
    </xf>
    <xf numFmtId="165" fontId="6" fillId="0" borderId="2" xfId="1" applyNumberFormat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left" vertical="center"/>
      <protection hidden="1"/>
    </xf>
    <xf numFmtId="165" fontId="29" fillId="0" borderId="2" xfId="1" applyNumberFormat="1" applyFont="1" applyBorder="1" applyAlignment="1" applyProtection="1">
      <alignment horizontal="center" vertical="center" wrapText="1"/>
      <protection hidden="1"/>
    </xf>
    <xf numFmtId="0" fontId="33" fillId="0" borderId="2" xfId="1" applyFont="1" applyBorder="1" applyAlignment="1" applyProtection="1">
      <alignment vertical="center"/>
      <protection hidden="1"/>
    </xf>
    <xf numFmtId="165" fontId="33" fillId="0" borderId="2" xfId="1" applyNumberFormat="1" applyFont="1" applyBorder="1" applyAlignment="1" applyProtection="1">
      <alignment horizontal="center" vertical="center"/>
      <protection hidden="1"/>
    </xf>
    <xf numFmtId="0" fontId="33" fillId="0" borderId="0" xfId="1" applyFont="1" applyAlignment="1" applyProtection="1">
      <alignment vertical="center"/>
      <protection hidden="1"/>
    </xf>
    <xf numFmtId="165" fontId="6" fillId="0" borderId="2" xfId="1" applyNumberFormat="1" applyFont="1" applyBorder="1" applyAlignment="1" applyProtection="1">
      <alignment horizontal="center" vertical="center" wrapText="1"/>
      <protection hidden="1"/>
    </xf>
    <xf numFmtId="0" fontId="35" fillId="0" borderId="2" xfId="1" applyFont="1" applyBorder="1" applyAlignment="1" applyProtection="1">
      <alignment horizontal="left" vertical="center" wrapText="1"/>
    </xf>
    <xf numFmtId="0" fontId="6" fillId="0" borderId="2" xfId="1" applyFont="1" applyBorder="1" applyAlignment="1" applyProtection="1">
      <alignment vertical="center" wrapText="1"/>
      <protection hidden="1"/>
    </xf>
    <xf numFmtId="0" fontId="29" fillId="0" borderId="2" xfId="1" applyFont="1" applyBorder="1" applyAlignment="1" applyProtection="1">
      <alignment vertical="center"/>
      <protection hidden="1"/>
    </xf>
    <xf numFmtId="0" fontId="29" fillId="0" borderId="0" xfId="1" applyFont="1" applyAlignment="1" applyProtection="1">
      <alignment vertical="center"/>
      <protection hidden="1"/>
    </xf>
    <xf numFmtId="0" fontId="6" fillId="0" borderId="0" xfId="1" applyFont="1" applyBorder="1" applyAlignment="1" applyProtection="1">
      <alignment vertical="center"/>
      <protection hidden="1"/>
    </xf>
    <xf numFmtId="0" fontId="28" fillId="0" borderId="0" xfId="1" applyFont="1" applyBorder="1" applyAlignment="1" applyProtection="1">
      <alignment horizontal="left" vertical="center"/>
      <protection hidden="1"/>
    </xf>
    <xf numFmtId="0" fontId="6" fillId="0" borderId="0" xfId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alignment horizontal="left" vertical="center"/>
      <protection hidden="1"/>
    </xf>
    <xf numFmtId="0" fontId="34" fillId="0" borderId="0" xfId="1" applyFont="1" applyBorder="1" applyAlignment="1" applyProtection="1">
      <alignment horizontal="center" vertical="center"/>
      <protection hidden="1"/>
    </xf>
    <xf numFmtId="0" fontId="30" fillId="0" borderId="0" xfId="44" applyFont="1" applyAlignment="1" applyProtection="1">
      <alignment vertical="center"/>
      <protection hidden="1"/>
    </xf>
    <xf numFmtId="0" fontId="6" fillId="0" borderId="0" xfId="44" applyFont="1" applyBorder="1" applyAlignment="1" applyProtection="1">
      <alignment horizontal="right" vertical="center"/>
      <protection hidden="1"/>
    </xf>
    <xf numFmtId="0" fontId="28" fillId="0" borderId="2" xfId="44" applyNumberFormat="1" applyFont="1" applyBorder="1" applyAlignment="1" applyProtection="1">
      <alignment horizontal="center" vertical="center"/>
      <protection hidden="1"/>
    </xf>
    <xf numFmtId="166" fontId="28" fillId="0" borderId="2" xfId="44" applyNumberFormat="1" applyFont="1" applyBorder="1" applyAlignment="1" applyProtection="1">
      <alignment horizontal="left" vertical="center" wrapText="1"/>
      <protection hidden="1"/>
    </xf>
    <xf numFmtId="165" fontId="28" fillId="0" borderId="2" xfId="44" applyNumberFormat="1" applyFont="1" applyBorder="1" applyAlignment="1" applyProtection="1">
      <alignment horizontal="center" vertical="center"/>
      <protection hidden="1"/>
    </xf>
    <xf numFmtId="165" fontId="6" fillId="0" borderId="2" xfId="44" applyNumberFormat="1" applyFont="1" applyBorder="1" applyAlignment="1" applyProtection="1">
      <alignment horizontal="center" vertical="center"/>
      <protection hidden="1"/>
    </xf>
    <xf numFmtId="165" fontId="33" fillId="0" borderId="2" xfId="44" applyNumberFormat="1" applyFont="1" applyBorder="1" applyAlignment="1" applyProtection="1">
      <alignment horizontal="center" vertical="center"/>
      <protection hidden="1"/>
    </xf>
    <xf numFmtId="0" fontId="28" fillId="0" borderId="0" xfId="1" applyFont="1" applyAlignment="1" applyProtection="1">
      <alignment vertical="center"/>
      <protection hidden="1"/>
    </xf>
    <xf numFmtId="0" fontId="35" fillId="0" borderId="2" xfId="1" applyFont="1" applyBorder="1" applyAlignment="1" applyProtection="1">
      <alignment horizontal="left" vertical="center" wrapText="1"/>
      <protection hidden="1"/>
    </xf>
    <xf numFmtId="0" fontId="36" fillId="0" borderId="2" xfId="1" applyFont="1" applyBorder="1" applyAlignment="1" applyProtection="1">
      <alignment horizontal="left" vertical="center"/>
      <protection hidden="1"/>
    </xf>
    <xf numFmtId="0" fontId="33" fillId="0" borderId="2" xfId="1" applyFont="1" applyBorder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left" vertical="center"/>
    </xf>
    <xf numFmtId="166" fontId="6" fillId="0" borderId="2" xfId="44" applyNumberFormat="1" applyFont="1" applyBorder="1" applyAlignment="1" applyProtection="1">
      <alignment horizontal="left" vertical="center" wrapText="1"/>
      <protection hidden="1"/>
    </xf>
    <xf numFmtId="166" fontId="33" fillId="0" borderId="2" xfId="44" applyNumberFormat="1" applyFont="1" applyBorder="1" applyAlignment="1" applyProtection="1">
      <alignment horizontal="left" vertical="center" wrapText="1"/>
    </xf>
    <xf numFmtId="166" fontId="33" fillId="0" borderId="2" xfId="44" applyNumberFormat="1" applyFont="1" applyBorder="1" applyAlignment="1" applyProtection="1">
      <alignment horizontal="left" vertical="center" wrapText="1"/>
      <protection hidden="1"/>
    </xf>
    <xf numFmtId="166" fontId="6" fillId="0" borderId="2" xfId="44" applyNumberFormat="1" applyFont="1" applyBorder="1" applyAlignment="1" applyProtection="1">
      <alignment horizontal="left" vertical="center" wrapText="1"/>
    </xf>
    <xf numFmtId="0" fontId="29" fillId="0" borderId="0" xfId="1" applyFont="1" applyProtection="1">
      <protection hidden="1"/>
    </xf>
    <xf numFmtId="166" fontId="7" fillId="0" borderId="2" xfId="44" applyNumberFormat="1" applyFont="1" applyBorder="1" applyAlignment="1" applyProtection="1">
      <alignment horizontal="left" vertical="center" wrapText="1"/>
      <protection hidden="1"/>
    </xf>
    <xf numFmtId="165" fontId="29" fillId="0" borderId="2" xfId="44" applyNumberFormat="1" applyFont="1" applyBorder="1" applyAlignment="1" applyProtection="1">
      <alignment horizontal="center" vertical="center"/>
      <protection hidden="1"/>
    </xf>
    <xf numFmtId="0" fontId="28" fillId="0" borderId="0" xfId="44" applyNumberFormat="1" applyFont="1" applyBorder="1" applyAlignment="1" applyProtection="1">
      <alignment horizontal="center" vertical="center"/>
      <protection hidden="1"/>
    </xf>
    <xf numFmtId="166" fontId="28" fillId="0" borderId="0" xfId="44" applyNumberFormat="1" applyFont="1" applyBorder="1" applyAlignment="1" applyProtection="1">
      <alignment horizontal="left" vertical="center" wrapText="1"/>
      <protection hidden="1"/>
    </xf>
    <xf numFmtId="0" fontId="38" fillId="0" borderId="0" xfId="0" applyFont="1" applyBorder="1" applyAlignment="1" applyProtection="1">
      <alignment vertical="center"/>
    </xf>
    <xf numFmtId="0" fontId="6" fillId="0" borderId="2" xfId="1" applyFont="1" applyBorder="1" applyAlignment="1" applyProtection="1">
      <alignment vertical="center"/>
    </xf>
    <xf numFmtId="165" fontId="6" fillId="0" borderId="2" xfId="1" applyNumberFormat="1" applyFont="1" applyBorder="1" applyAlignment="1" applyProtection="1">
      <alignment horizontal="center" vertical="center" wrapText="1"/>
    </xf>
    <xf numFmtId="0" fontId="33" fillId="0" borderId="2" xfId="1" applyFont="1" applyBorder="1" applyAlignment="1" applyProtection="1">
      <alignment vertical="center"/>
    </xf>
    <xf numFmtId="165" fontId="6" fillId="0" borderId="2" xfId="1" applyNumberFormat="1" applyFont="1" applyBorder="1" applyAlignment="1" applyProtection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2" fontId="28" fillId="0" borderId="2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left" vertical="center" wrapText="1"/>
    </xf>
    <xf numFmtId="2" fontId="6" fillId="0" borderId="2" xfId="1" applyNumberFormat="1" applyFont="1" applyBorder="1" applyAlignment="1">
      <alignment horizontal="center" vertical="center"/>
    </xf>
    <xf numFmtId="0" fontId="45" fillId="0" borderId="2" xfId="46" applyFont="1" applyBorder="1" applyAlignment="1">
      <alignment horizontal="center" vertical="center" wrapText="1"/>
    </xf>
    <xf numFmtId="2" fontId="29" fillId="0" borderId="2" xfId="1" applyNumberFormat="1" applyFont="1" applyBorder="1" applyAlignment="1">
      <alignment horizontal="center" vertical="center" wrapText="1"/>
    </xf>
    <xf numFmtId="2" fontId="28" fillId="0" borderId="2" xfId="1" applyNumberFormat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9" fillId="0" borderId="6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29" fillId="0" borderId="0" xfId="1" applyFont="1" applyBorder="1" applyAlignment="1">
      <alignment horizontal="center" vertical="center"/>
    </xf>
    <xf numFmtId="2" fontId="4" fillId="0" borderId="2" xfId="49" applyNumberFormat="1" applyFont="1" applyBorder="1" applyAlignment="1">
      <alignment horizontal="center" vertical="center"/>
    </xf>
    <xf numFmtId="2" fontId="2" fillId="0" borderId="2" xfId="49" applyNumberFormat="1" applyFont="1" applyBorder="1" applyAlignment="1">
      <alignment horizontal="center" vertical="center"/>
    </xf>
    <xf numFmtId="0" fontId="2" fillId="24" borderId="2" xfId="49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left" vertical="center" wrapText="1"/>
    </xf>
    <xf numFmtId="0" fontId="29" fillId="0" borderId="0" xfId="1" applyFont="1" applyAlignment="1">
      <alignment horizontal="center" vertical="center" wrapText="1"/>
    </xf>
    <xf numFmtId="0" fontId="43" fillId="24" borderId="2" xfId="49" applyFont="1" applyFill="1" applyBorder="1" applyAlignment="1">
      <alignment horizontal="center" vertical="center" wrapText="1"/>
    </xf>
    <xf numFmtId="3" fontId="43" fillId="0" borderId="2" xfId="49" applyNumberFormat="1" applyFont="1" applyBorder="1" applyAlignment="1">
      <alignment horizontal="center" vertical="center"/>
    </xf>
    <xf numFmtId="4" fontId="43" fillId="0" borderId="2" xfId="49" applyNumberFormat="1" applyFont="1" applyBorder="1" applyAlignment="1">
      <alignment horizontal="center" vertical="center"/>
    </xf>
    <xf numFmtId="0" fontId="44" fillId="0" borderId="2" xfId="54" applyFont="1" applyFill="1" applyBorder="1" applyAlignment="1">
      <alignment horizontal="center" vertical="center" wrapText="1"/>
    </xf>
    <xf numFmtId="2" fontId="6" fillId="0" borderId="0" xfId="1" applyNumberFormat="1" applyFont="1" applyAlignment="1">
      <alignment vertical="center"/>
    </xf>
    <xf numFmtId="4" fontId="6" fillId="0" borderId="0" xfId="1" applyNumberFormat="1" applyFont="1" applyAlignment="1">
      <alignment vertical="center"/>
    </xf>
    <xf numFmtId="0" fontId="6" fillId="0" borderId="2" xfId="1" applyFont="1" applyFill="1" applyBorder="1" applyAlignment="1">
      <alignment horizontal="left" vertical="center" wrapText="1"/>
    </xf>
    <xf numFmtId="0" fontId="6" fillId="24" borderId="2" xfId="1" applyFont="1" applyFill="1" applyBorder="1" applyAlignment="1">
      <alignment horizontal="left" vertical="center" wrapText="1"/>
    </xf>
    <xf numFmtId="1" fontId="45" fillId="0" borderId="2" xfId="54" applyNumberFormat="1" applyFont="1" applyBorder="1" applyAlignment="1">
      <alignment horizontal="center" vertical="center" wrapText="1"/>
    </xf>
    <xf numFmtId="2" fontId="45" fillId="0" borderId="2" xfId="54" applyNumberFormat="1" applyFont="1" applyBorder="1" applyAlignment="1">
      <alignment horizontal="center" vertical="center" wrapText="1"/>
    </xf>
    <xf numFmtId="2" fontId="45" fillId="0" borderId="2" xfId="54" applyNumberFormat="1" applyFont="1" applyBorder="1" applyAlignment="1">
      <alignment horizontal="center" vertical="center"/>
    </xf>
    <xf numFmtId="2" fontId="45" fillId="0" borderId="2" xfId="55" applyNumberFormat="1" applyFont="1" applyBorder="1" applyAlignment="1">
      <alignment horizontal="center" vertical="center" wrapText="1"/>
    </xf>
    <xf numFmtId="2" fontId="45" fillId="0" borderId="2" xfId="55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4" fillId="25" borderId="2" xfId="0" applyFont="1" applyFill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0" fontId="2" fillId="24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1" fontId="4" fillId="0" borderId="2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165" fontId="6" fillId="0" borderId="2" xfId="1" applyNumberFormat="1" applyFont="1" applyBorder="1" applyAlignment="1">
      <alignment horizontal="center" vertical="center" wrapText="1"/>
    </xf>
    <xf numFmtId="0" fontId="34" fillId="0" borderId="3" xfId="1" applyFont="1" applyBorder="1" applyAlignment="1" applyProtection="1">
      <alignment horizontal="center" vertical="center"/>
      <protection hidden="1"/>
    </xf>
    <xf numFmtId="0" fontId="32" fillId="0" borderId="0" xfId="1" applyFont="1" applyAlignment="1" applyProtection="1">
      <alignment horizontal="center" vertical="center"/>
      <protection hidden="1"/>
    </xf>
    <xf numFmtId="0" fontId="28" fillId="0" borderId="0" xfId="1" applyNumberFormat="1" applyFont="1" applyAlignment="1" applyProtection="1">
      <alignment horizontal="center" vertical="center" wrapText="1"/>
      <protection hidden="1"/>
    </xf>
    <xf numFmtId="0" fontId="33" fillId="0" borderId="3" xfId="1" applyFont="1" applyBorder="1" applyAlignment="1" applyProtection="1">
      <alignment horizontal="center" vertical="center"/>
      <protection hidden="1"/>
    </xf>
    <xf numFmtId="0" fontId="28" fillId="0" borderId="1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1" fontId="28" fillId="0" borderId="1" xfId="1" applyNumberFormat="1" applyFont="1" applyBorder="1" applyAlignment="1">
      <alignment horizontal="center" vertical="center"/>
    </xf>
    <xf numFmtId="0" fontId="29" fillId="0" borderId="6" xfId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9" fillId="0" borderId="0" xfId="1" applyFont="1" applyBorder="1" applyAlignment="1">
      <alignment horizontal="center" vertical="center"/>
    </xf>
    <xf numFmtId="0" fontId="28" fillId="0" borderId="0" xfId="44" applyFont="1" applyAlignment="1" applyProtection="1">
      <alignment horizontal="center" vertical="center"/>
    </xf>
    <xf numFmtId="0" fontId="6" fillId="0" borderId="0" xfId="1" applyFont="1" applyAlignment="1" applyProtection="1">
      <alignment vertical="center" wrapText="1"/>
    </xf>
    <xf numFmtId="0" fontId="39" fillId="0" borderId="0" xfId="44" applyFont="1" applyAlignment="1" applyProtection="1">
      <alignment horizontal="center" vertical="center"/>
    </xf>
    <xf numFmtId="165" fontId="40" fillId="0" borderId="0" xfId="0" applyNumberFormat="1" applyFont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8" fillId="0" borderId="2" xfId="0" applyNumberFormat="1" applyFont="1" applyBorder="1" applyAlignment="1" applyProtection="1">
      <alignment horizontal="center" vertical="center" wrapText="1"/>
    </xf>
    <xf numFmtId="165" fontId="39" fillId="0" borderId="2" xfId="56" applyNumberFormat="1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/>
    </xf>
    <xf numFmtId="165" fontId="5" fillId="0" borderId="2" xfId="44" applyNumberFormat="1" applyFont="1" applyBorder="1" applyAlignment="1" applyProtection="1">
      <alignment horizontal="center" vertical="center"/>
    </xf>
    <xf numFmtId="165" fontId="45" fillId="0" borderId="2" xfId="56" applyNumberFormat="1" applyFont="1" applyBorder="1" applyAlignment="1" applyProtection="1">
      <alignment horizontal="center" vertical="center"/>
    </xf>
    <xf numFmtId="165" fontId="6" fillId="0" borderId="2" xfId="44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/>
    </xf>
    <xf numFmtId="0" fontId="33" fillId="0" borderId="2" xfId="1" applyFont="1" applyBorder="1" applyAlignment="1" applyProtection="1">
      <alignment horizontal="center" vertical="center"/>
    </xf>
    <xf numFmtId="165" fontId="33" fillId="0" borderId="2" xfId="44" applyNumberFormat="1" applyFont="1" applyBorder="1" applyAlignment="1" applyProtection="1">
      <alignment horizontal="center" vertical="center"/>
    </xf>
    <xf numFmtId="165" fontId="38" fillId="0" borderId="2" xfId="56" applyNumberFormat="1" applyFont="1" applyBorder="1" applyAlignment="1" applyProtection="1">
      <alignment horizontal="center" vertical="center"/>
    </xf>
    <xf numFmtId="165" fontId="45" fillId="0" borderId="2" xfId="56" applyNumberFormat="1" applyFont="1" applyBorder="1" applyAlignment="1" applyProtection="1">
      <alignment horizontal="center" vertical="center"/>
      <protection hidden="1"/>
    </xf>
    <xf numFmtId="0" fontId="33" fillId="0" borderId="2" xfId="44" applyNumberFormat="1" applyFont="1" applyBorder="1" applyAlignment="1" applyProtection="1">
      <alignment horizontal="center" vertical="center"/>
    </xf>
    <xf numFmtId="0" fontId="6" fillId="0" borderId="2" xfId="44" applyNumberFormat="1" applyFont="1" applyBorder="1" applyAlignment="1" applyProtection="1">
      <alignment horizontal="center" vertical="center"/>
    </xf>
    <xf numFmtId="0" fontId="28" fillId="0" borderId="2" xfId="44" applyNumberFormat="1" applyFont="1" applyBorder="1" applyAlignment="1" applyProtection="1">
      <alignment horizontal="center" vertical="center"/>
    </xf>
    <xf numFmtId="167" fontId="6" fillId="24" borderId="2" xfId="44" applyNumberFormat="1" applyFont="1" applyFill="1" applyBorder="1" applyAlignment="1" applyProtection="1">
      <alignment horizontal="center" vertical="center" wrapText="1"/>
    </xf>
    <xf numFmtId="0" fontId="29" fillId="0" borderId="0" xfId="1" applyFont="1" applyProtection="1"/>
    <xf numFmtId="0" fontId="7" fillId="0" borderId="2" xfId="44" applyNumberFormat="1" applyFont="1" applyBorder="1" applyAlignment="1" applyProtection="1">
      <alignment horizontal="center" vertical="center"/>
    </xf>
    <xf numFmtId="166" fontId="28" fillId="0" borderId="0" xfId="44" applyNumberFormat="1" applyFont="1" applyFill="1" applyBorder="1" applyAlignment="1" applyProtection="1">
      <alignment vertical="center" wrapText="1"/>
    </xf>
    <xf numFmtId="0" fontId="28" fillId="0" borderId="1" xfId="1" quotePrefix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165" fontId="29" fillId="0" borderId="2" xfId="0" applyNumberFormat="1" applyFont="1" applyBorder="1" applyAlignment="1" applyProtection="1">
      <alignment horizontal="center" vertical="center"/>
    </xf>
    <xf numFmtId="165" fontId="6" fillId="0" borderId="2" xfId="0" applyNumberFormat="1" applyFont="1" applyBorder="1" applyAlignment="1" applyProtection="1">
      <alignment horizontal="center" vertical="center"/>
    </xf>
    <xf numFmtId="165" fontId="6" fillId="0" borderId="2" xfId="0" applyNumberFormat="1" applyFont="1" applyBorder="1" applyAlignment="1" applyProtection="1">
      <alignment horizontal="center" vertical="center" wrapText="1"/>
    </xf>
    <xf numFmtId="165" fontId="45" fillId="0" borderId="2" xfId="0" applyNumberFormat="1" applyFont="1" applyBorder="1" applyAlignment="1" applyProtection="1">
      <alignment horizontal="center" vertical="center" wrapText="1"/>
    </xf>
    <xf numFmtId="165" fontId="45" fillId="0" borderId="2" xfId="0" applyNumberFormat="1" applyFont="1" applyBorder="1" applyAlignment="1" applyProtection="1">
      <alignment horizontal="center" vertical="center"/>
    </xf>
    <xf numFmtId="165" fontId="33" fillId="0" borderId="2" xfId="1" applyNumberFormat="1" applyFont="1" applyBorder="1" applyAlignment="1" applyProtection="1">
      <alignment horizontal="center" vertical="center" wrapText="1"/>
    </xf>
    <xf numFmtId="165" fontId="38" fillId="0" borderId="2" xfId="0" applyNumberFormat="1" applyFont="1" applyBorder="1" applyAlignment="1" applyProtection="1">
      <alignment horizontal="center" vertical="center"/>
    </xf>
    <xf numFmtId="165" fontId="33" fillId="0" borderId="2" xfId="0" applyNumberFormat="1" applyFont="1" applyBorder="1" applyAlignment="1" applyProtection="1">
      <alignment horizontal="center" vertical="center"/>
    </xf>
    <xf numFmtId="165" fontId="33" fillId="0" borderId="2" xfId="1" applyNumberFormat="1" applyFont="1" applyBorder="1" applyAlignment="1" applyProtection="1">
      <alignment horizontal="center" vertical="center"/>
    </xf>
    <xf numFmtId="165" fontId="48" fillId="0" borderId="2" xfId="0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left" vertical="center"/>
    </xf>
  </cellXfs>
  <cellStyles count="57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6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54"/>
    <cellStyle name="Обычный 2" xfId="47"/>
    <cellStyle name="Обычный 3" xfId="50"/>
    <cellStyle name="Обычный 6" xfId="49"/>
    <cellStyle name="Обычный 6 2" xfId="55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view="pageBreakPreview" topLeftCell="A26" zoomScaleSheetLayoutView="100" workbookViewId="0">
      <selection activeCell="A26" sqref="A1:XFD1048576"/>
    </sheetView>
  </sheetViews>
  <sheetFormatPr defaultRowHeight="13.5"/>
  <cols>
    <col min="1" max="1" width="4.28515625" style="47" customWidth="1"/>
    <col min="2" max="2" width="52.140625" style="45" customWidth="1"/>
    <col min="3" max="4" width="17.85546875" style="45" customWidth="1"/>
    <col min="5" max="5" width="14.140625" style="45" customWidth="1"/>
    <col min="6" max="16384" width="9.140625" style="45"/>
  </cols>
  <sheetData>
    <row r="1" spans="1:7" ht="16.5" customHeight="1">
      <c r="A1" s="163" t="s">
        <v>44</v>
      </c>
      <c r="B1" s="163"/>
      <c r="C1" s="163"/>
      <c r="D1" s="163"/>
      <c r="E1" s="163"/>
    </row>
    <row r="2" spans="1:7" s="46" customFormat="1" ht="20.25" customHeight="1">
      <c r="A2" s="183" t="s">
        <v>238</v>
      </c>
      <c r="B2" s="183"/>
      <c r="C2" s="183"/>
      <c r="D2" s="183"/>
      <c r="E2" s="183"/>
    </row>
    <row r="3" spans="1:7" ht="45" customHeight="1">
      <c r="A3" s="164" t="s">
        <v>130</v>
      </c>
      <c r="B3" s="164"/>
      <c r="C3" s="164"/>
      <c r="D3" s="164"/>
      <c r="E3" s="164"/>
      <c r="F3" s="44"/>
    </row>
    <row r="4" spans="1:7" s="187" customFormat="1" ht="22.5" customHeight="1">
      <c r="A4" s="185" t="s">
        <v>237</v>
      </c>
      <c r="B4" s="185"/>
      <c r="C4" s="185"/>
      <c r="D4" s="185"/>
      <c r="E4" s="185"/>
      <c r="F4" s="186"/>
    </row>
    <row r="5" spans="1:7">
      <c r="E5" s="48" t="s">
        <v>45</v>
      </c>
      <c r="F5" s="44"/>
    </row>
    <row r="6" spans="1:7" s="46" customFormat="1" ht="63.75" customHeight="1">
      <c r="A6" s="49" t="s">
        <v>6</v>
      </c>
      <c r="B6" s="50" t="s">
        <v>46</v>
      </c>
      <c r="C6" s="188" t="s">
        <v>132</v>
      </c>
      <c r="D6" s="188" t="s">
        <v>131</v>
      </c>
      <c r="E6" s="51" t="s">
        <v>47</v>
      </c>
      <c r="F6" s="43"/>
      <c r="G6" s="43"/>
    </row>
    <row r="7" spans="1:7" ht="31.5" customHeight="1">
      <c r="A7" s="52" t="s">
        <v>48</v>
      </c>
      <c r="B7" s="53" t="s">
        <v>49</v>
      </c>
      <c r="C7" s="54">
        <f>SUM(C8:C16,C19:C21)</f>
        <v>27184.6</v>
      </c>
      <c r="D7" s="208">
        <f>SUM(D8:D16,D19:D21)</f>
        <v>24194.5</v>
      </c>
      <c r="E7" s="54">
        <f t="shared" ref="E7:E64" si="0">D7-C7</f>
        <v>-2990.0999999999985</v>
      </c>
    </row>
    <row r="8" spans="1:7" ht="18.75" customHeight="1">
      <c r="A8" s="190">
        <v>1</v>
      </c>
      <c r="B8" s="55" t="s">
        <v>50</v>
      </c>
      <c r="C8" s="209">
        <v>25015.5</v>
      </c>
      <c r="D8" s="192">
        <v>21767.5</v>
      </c>
      <c r="E8" s="56">
        <f t="shared" si="0"/>
        <v>-3248</v>
      </c>
    </row>
    <row r="9" spans="1:7" ht="18.75" hidden="1" customHeight="1">
      <c r="A9" s="190">
        <v>2</v>
      </c>
      <c r="B9" s="55" t="s">
        <v>51</v>
      </c>
      <c r="C9" s="209"/>
      <c r="D9" s="192"/>
      <c r="E9" s="56">
        <f t="shared" si="0"/>
        <v>0</v>
      </c>
    </row>
    <row r="10" spans="1:7" ht="18.75" customHeight="1">
      <c r="A10" s="190">
        <v>2</v>
      </c>
      <c r="B10" s="55" t="s">
        <v>52</v>
      </c>
      <c r="C10" s="209">
        <v>2165.5</v>
      </c>
      <c r="D10" s="192">
        <v>2359.5</v>
      </c>
      <c r="E10" s="56">
        <f t="shared" si="0"/>
        <v>194</v>
      </c>
    </row>
    <row r="11" spans="1:7" ht="18.75" hidden="1" customHeight="1">
      <c r="A11" s="190">
        <v>4</v>
      </c>
      <c r="B11" s="55" t="s">
        <v>53</v>
      </c>
      <c r="C11" s="210"/>
      <c r="D11" s="192"/>
      <c r="E11" s="56">
        <f t="shared" si="0"/>
        <v>0</v>
      </c>
    </row>
    <row r="12" spans="1:7" ht="18.75" hidden="1" customHeight="1">
      <c r="A12" s="190">
        <v>5</v>
      </c>
      <c r="B12" s="55" t="s">
        <v>54</v>
      </c>
      <c r="C12" s="210"/>
      <c r="D12" s="192"/>
      <c r="E12" s="56">
        <f t="shared" si="0"/>
        <v>0</v>
      </c>
    </row>
    <row r="13" spans="1:7" ht="18.75" customHeight="1">
      <c r="A13" s="190">
        <v>3</v>
      </c>
      <c r="B13" s="55" t="s">
        <v>55</v>
      </c>
      <c r="C13" s="210"/>
      <c r="D13" s="192">
        <v>64</v>
      </c>
      <c r="E13" s="56">
        <f t="shared" si="0"/>
        <v>64</v>
      </c>
    </row>
    <row r="14" spans="1:7" ht="18.75" hidden="1" customHeight="1">
      <c r="A14" s="190">
        <v>7</v>
      </c>
      <c r="B14" s="55" t="s">
        <v>56</v>
      </c>
      <c r="C14" s="210"/>
      <c r="D14" s="192"/>
      <c r="E14" s="56">
        <f t="shared" si="0"/>
        <v>0</v>
      </c>
    </row>
    <row r="15" spans="1:7" ht="18.75" hidden="1" customHeight="1">
      <c r="A15" s="190">
        <v>8</v>
      </c>
      <c r="B15" s="57" t="s">
        <v>57</v>
      </c>
      <c r="C15" s="210"/>
      <c r="D15" s="192"/>
      <c r="E15" s="56">
        <f t="shared" si="0"/>
        <v>0</v>
      </c>
    </row>
    <row r="16" spans="1:7" ht="18.75" hidden="1" customHeight="1">
      <c r="A16" s="190">
        <v>9</v>
      </c>
      <c r="B16" s="64" t="s">
        <v>136</v>
      </c>
      <c r="C16" s="95">
        <f>SUM(C17:C18)</f>
        <v>0</v>
      </c>
      <c r="D16" s="95">
        <f>SUM(D17:D18)</f>
        <v>0</v>
      </c>
      <c r="E16" s="56">
        <f t="shared" si="0"/>
        <v>0</v>
      </c>
    </row>
    <row r="17" spans="1:5" ht="18.75" hidden="1" customHeight="1">
      <c r="A17" s="190">
        <v>9.1</v>
      </c>
      <c r="B17" s="55" t="s">
        <v>137</v>
      </c>
      <c r="C17" s="210"/>
      <c r="D17" s="211"/>
      <c r="E17" s="56">
        <f t="shared" si="0"/>
        <v>0</v>
      </c>
    </row>
    <row r="18" spans="1:5" ht="18.75" hidden="1" customHeight="1">
      <c r="A18" s="190">
        <v>9.1999999999999993</v>
      </c>
      <c r="B18" s="55" t="s">
        <v>138</v>
      </c>
      <c r="C18" s="95"/>
      <c r="D18" s="211"/>
      <c r="E18" s="56">
        <f t="shared" si="0"/>
        <v>0</v>
      </c>
    </row>
    <row r="19" spans="1:5" ht="18.75" customHeight="1">
      <c r="A19" s="190">
        <v>4</v>
      </c>
      <c r="B19" s="94" t="s">
        <v>58</v>
      </c>
      <c r="C19" s="210">
        <v>3.6</v>
      </c>
      <c r="D19" s="211">
        <v>3.5</v>
      </c>
      <c r="E19" s="56">
        <f t="shared" si="0"/>
        <v>-0.10000000000000009</v>
      </c>
    </row>
    <row r="20" spans="1:5" ht="18.75" hidden="1" customHeight="1">
      <c r="A20" s="190">
        <v>11</v>
      </c>
      <c r="B20" s="57" t="s">
        <v>152</v>
      </c>
      <c r="C20" s="95"/>
      <c r="D20" s="209"/>
      <c r="E20" s="97">
        <f t="shared" si="0"/>
        <v>0</v>
      </c>
    </row>
    <row r="21" spans="1:5" ht="18.75" hidden="1" customHeight="1">
      <c r="A21" s="190">
        <v>12</v>
      </c>
      <c r="B21" s="194"/>
      <c r="C21" s="95"/>
      <c r="D21" s="209"/>
      <c r="E21" s="97">
        <f t="shared" si="0"/>
        <v>0</v>
      </c>
    </row>
    <row r="22" spans="1:5" ht="29.25" customHeight="1">
      <c r="A22" s="52" t="s">
        <v>59</v>
      </c>
      <c r="B22" s="53" t="s">
        <v>60</v>
      </c>
      <c r="C22" s="58">
        <f>SUM(C23,C26:C32,C36:C58,C60:C63)</f>
        <v>29284.999999999993</v>
      </c>
      <c r="D22" s="208">
        <f>SUM(D23,D26:D32,D36:D58,D60:D63)</f>
        <v>28301.899999999998</v>
      </c>
      <c r="E22" s="54">
        <f t="shared" si="0"/>
        <v>-983.09999999999491</v>
      </c>
    </row>
    <row r="23" spans="1:5" ht="21" customHeight="1">
      <c r="A23" s="190">
        <v>1</v>
      </c>
      <c r="B23" s="94" t="s">
        <v>61</v>
      </c>
      <c r="C23" s="95">
        <v>18753.7</v>
      </c>
      <c r="D23" s="212">
        <v>18753.7</v>
      </c>
      <c r="E23" s="56">
        <f t="shared" si="0"/>
        <v>0</v>
      </c>
    </row>
    <row r="24" spans="1:5" s="61" customFormat="1" ht="21" customHeight="1">
      <c r="A24" s="195">
        <v>1.1000000000000001</v>
      </c>
      <c r="B24" s="59" t="s">
        <v>62</v>
      </c>
      <c r="C24" s="213">
        <v>1440</v>
      </c>
      <c r="D24" s="214">
        <v>1440</v>
      </c>
      <c r="E24" s="60">
        <f>D24-C24</f>
        <v>0</v>
      </c>
    </row>
    <row r="25" spans="1:5" s="61" customFormat="1" ht="21" hidden="1" customHeight="1">
      <c r="A25" s="195">
        <v>1.2</v>
      </c>
      <c r="B25" s="59" t="s">
        <v>63</v>
      </c>
      <c r="C25" s="213"/>
      <c r="D25" s="214"/>
      <c r="E25" s="60">
        <f>D25-C25</f>
        <v>0</v>
      </c>
    </row>
    <row r="26" spans="1:5" ht="21" customHeight="1">
      <c r="A26" s="190">
        <v>2</v>
      </c>
      <c r="B26" s="55" t="s">
        <v>64</v>
      </c>
      <c r="C26" s="95">
        <v>7681.8</v>
      </c>
      <c r="D26" s="212">
        <v>7028.9</v>
      </c>
      <c r="E26" s="56">
        <f t="shared" si="0"/>
        <v>-652.90000000000055</v>
      </c>
    </row>
    <row r="27" spans="1:5" ht="21" customHeight="1">
      <c r="A27" s="190">
        <v>3</v>
      </c>
      <c r="B27" s="55" t="s">
        <v>65</v>
      </c>
      <c r="C27" s="95">
        <v>822.6</v>
      </c>
      <c r="D27" s="212">
        <v>782.2</v>
      </c>
      <c r="E27" s="56">
        <f t="shared" si="0"/>
        <v>-40.399999999999977</v>
      </c>
    </row>
    <row r="28" spans="1:5" ht="21" customHeight="1">
      <c r="A28" s="190">
        <v>4</v>
      </c>
      <c r="B28" s="55" t="s">
        <v>66</v>
      </c>
      <c r="C28" s="95">
        <v>822.6</v>
      </c>
      <c r="D28" s="211">
        <v>813.3</v>
      </c>
      <c r="E28" s="56">
        <f t="shared" si="0"/>
        <v>-9.3000000000000682</v>
      </c>
    </row>
    <row r="29" spans="1:5" ht="21" customHeight="1">
      <c r="A29" s="190">
        <v>5</v>
      </c>
      <c r="B29" s="55" t="s">
        <v>67</v>
      </c>
      <c r="C29" s="95">
        <v>231.6</v>
      </c>
      <c r="D29" s="212">
        <v>202.2</v>
      </c>
      <c r="E29" s="56">
        <f t="shared" si="0"/>
        <v>-29.400000000000006</v>
      </c>
    </row>
    <row r="30" spans="1:5" ht="21" customHeight="1">
      <c r="A30" s="190">
        <v>6</v>
      </c>
      <c r="B30" s="55" t="s">
        <v>68</v>
      </c>
      <c r="C30" s="95">
        <v>42.3</v>
      </c>
      <c r="D30" s="212">
        <v>42.3</v>
      </c>
      <c r="E30" s="56">
        <f t="shared" si="0"/>
        <v>0</v>
      </c>
    </row>
    <row r="31" spans="1:5" ht="21" customHeight="1">
      <c r="A31" s="190">
        <v>7</v>
      </c>
      <c r="B31" s="55" t="s">
        <v>69</v>
      </c>
      <c r="C31" s="95">
        <v>30</v>
      </c>
      <c r="D31" s="212">
        <v>30</v>
      </c>
      <c r="E31" s="56">
        <f t="shared" si="0"/>
        <v>0</v>
      </c>
    </row>
    <row r="32" spans="1:5" ht="21" customHeight="1">
      <c r="A32" s="190">
        <v>8</v>
      </c>
      <c r="B32" s="55" t="s">
        <v>70</v>
      </c>
      <c r="C32" s="62">
        <f>SUM(C33:C35)</f>
        <v>59.1</v>
      </c>
      <c r="D32" s="209">
        <f>SUM(D33:D35)</f>
        <v>58.8</v>
      </c>
      <c r="E32" s="56">
        <f t="shared" si="0"/>
        <v>-0.30000000000000426</v>
      </c>
    </row>
    <row r="33" spans="1:7" s="61" customFormat="1" ht="21" customHeight="1">
      <c r="A33" s="195">
        <v>8.1</v>
      </c>
      <c r="B33" s="59" t="s">
        <v>71</v>
      </c>
      <c r="C33" s="215">
        <v>28.8</v>
      </c>
      <c r="D33" s="214">
        <v>28.8</v>
      </c>
      <c r="E33" s="60">
        <f t="shared" si="0"/>
        <v>0</v>
      </c>
    </row>
    <row r="34" spans="1:7" s="61" customFormat="1" ht="21" customHeight="1">
      <c r="A34" s="195">
        <v>8.1999999999999993</v>
      </c>
      <c r="B34" s="59" t="s">
        <v>72</v>
      </c>
      <c r="C34" s="215">
        <v>0.3</v>
      </c>
      <c r="D34" s="214"/>
      <c r="E34" s="60">
        <f t="shared" si="0"/>
        <v>-0.3</v>
      </c>
    </row>
    <row r="35" spans="1:7" s="61" customFormat="1" ht="21" customHeight="1">
      <c r="A35" s="195">
        <v>8.3000000000000007</v>
      </c>
      <c r="B35" s="59" t="s">
        <v>73</v>
      </c>
      <c r="C35" s="215">
        <v>30</v>
      </c>
      <c r="D35" s="214">
        <v>30</v>
      </c>
      <c r="E35" s="60">
        <f t="shared" si="0"/>
        <v>0</v>
      </c>
    </row>
    <row r="36" spans="1:7" s="44" customFormat="1" ht="21" hidden="1" customHeight="1">
      <c r="A36" s="190">
        <v>9</v>
      </c>
      <c r="B36" s="55" t="s">
        <v>74</v>
      </c>
      <c r="C36" s="209"/>
      <c r="D36" s="212"/>
      <c r="E36" s="56">
        <f t="shared" si="0"/>
        <v>0</v>
      </c>
      <c r="F36" s="45"/>
      <c r="G36" s="45"/>
    </row>
    <row r="37" spans="1:7" s="44" customFormat="1" ht="21" customHeight="1">
      <c r="A37" s="190">
        <v>9</v>
      </c>
      <c r="B37" s="55" t="s">
        <v>75</v>
      </c>
      <c r="C37" s="209">
        <v>441</v>
      </c>
      <c r="D37" s="212">
        <v>315.7</v>
      </c>
      <c r="E37" s="56">
        <f t="shared" si="0"/>
        <v>-125.30000000000001</v>
      </c>
      <c r="F37" s="45"/>
      <c r="G37" s="45"/>
    </row>
    <row r="38" spans="1:7" s="44" customFormat="1" ht="21" customHeight="1">
      <c r="A38" s="190">
        <v>10</v>
      </c>
      <c r="B38" s="55" t="s">
        <v>76</v>
      </c>
      <c r="C38" s="209">
        <v>125</v>
      </c>
      <c r="D38" s="209">
        <v>62.5</v>
      </c>
      <c r="E38" s="56">
        <f t="shared" si="0"/>
        <v>-62.5</v>
      </c>
      <c r="F38" s="45"/>
      <c r="G38" s="45"/>
    </row>
    <row r="39" spans="1:7" s="44" customFormat="1" ht="21" hidden="1" customHeight="1">
      <c r="A39" s="190">
        <v>12</v>
      </c>
      <c r="B39" s="63" t="s">
        <v>77</v>
      </c>
      <c r="C39" s="209"/>
      <c r="D39" s="209"/>
      <c r="E39" s="56">
        <f t="shared" si="0"/>
        <v>0</v>
      </c>
      <c r="F39" s="45"/>
      <c r="G39" s="45"/>
    </row>
    <row r="40" spans="1:7" s="44" customFormat="1" ht="21" hidden="1" customHeight="1">
      <c r="A40" s="190">
        <v>13</v>
      </c>
      <c r="B40" s="55" t="s">
        <v>78</v>
      </c>
      <c r="C40" s="209"/>
      <c r="D40" s="209"/>
      <c r="E40" s="56">
        <f t="shared" si="0"/>
        <v>0</v>
      </c>
      <c r="F40" s="45"/>
      <c r="G40" s="45"/>
    </row>
    <row r="41" spans="1:7" s="44" customFormat="1" ht="21" hidden="1" customHeight="1">
      <c r="A41" s="190">
        <v>14</v>
      </c>
      <c r="B41" s="55" t="s">
        <v>79</v>
      </c>
      <c r="C41" s="209"/>
      <c r="D41" s="209"/>
      <c r="E41" s="56">
        <f>D41-C41</f>
        <v>0</v>
      </c>
      <c r="F41" s="45"/>
      <c r="G41" s="45"/>
    </row>
    <row r="42" spans="1:7" s="44" customFormat="1" ht="21" customHeight="1">
      <c r="A42" s="190">
        <v>11</v>
      </c>
      <c r="B42" s="55" t="s">
        <v>80</v>
      </c>
      <c r="C42" s="209">
        <v>81.3</v>
      </c>
      <c r="D42" s="209">
        <v>81.3</v>
      </c>
      <c r="E42" s="56">
        <f t="shared" si="0"/>
        <v>0</v>
      </c>
      <c r="F42" s="45"/>
      <c r="G42" s="45"/>
    </row>
    <row r="43" spans="1:7" s="44" customFormat="1" ht="21" hidden="1" customHeight="1">
      <c r="A43" s="190">
        <v>16</v>
      </c>
      <c r="B43" s="55" t="s">
        <v>81</v>
      </c>
      <c r="C43" s="209"/>
      <c r="D43" s="209"/>
      <c r="E43" s="56">
        <f t="shared" si="0"/>
        <v>0</v>
      </c>
      <c r="F43" s="45"/>
      <c r="G43" s="45"/>
    </row>
    <row r="44" spans="1:7" s="44" customFormat="1" ht="21" hidden="1" customHeight="1">
      <c r="A44" s="190">
        <v>17</v>
      </c>
      <c r="B44" s="55" t="s">
        <v>82</v>
      </c>
      <c r="C44" s="209">
        <v>0</v>
      </c>
      <c r="D44" s="209"/>
      <c r="E44" s="56">
        <f>D44-C44</f>
        <v>0</v>
      </c>
      <c r="F44" s="45"/>
      <c r="G44" s="45"/>
    </row>
    <row r="45" spans="1:7" s="44" customFormat="1" ht="21" hidden="1" customHeight="1">
      <c r="A45" s="190">
        <v>18</v>
      </c>
      <c r="B45" s="55" t="s">
        <v>83</v>
      </c>
      <c r="C45" s="209"/>
      <c r="D45" s="209"/>
      <c r="E45" s="56">
        <f>D45-C45</f>
        <v>0</v>
      </c>
      <c r="F45" s="45"/>
      <c r="G45" s="45"/>
    </row>
    <row r="46" spans="1:7" s="44" customFormat="1" ht="20.25" hidden="1" customHeight="1">
      <c r="A46" s="190">
        <v>19</v>
      </c>
      <c r="B46" s="55" t="s">
        <v>84</v>
      </c>
      <c r="C46" s="209"/>
      <c r="D46" s="209"/>
      <c r="E46" s="56">
        <f>D46-C46</f>
        <v>0</v>
      </c>
      <c r="F46" s="45"/>
      <c r="G46" s="45"/>
    </row>
    <row r="47" spans="1:7" s="44" customFormat="1" ht="21" hidden="1" customHeight="1">
      <c r="A47" s="190">
        <v>20</v>
      </c>
      <c r="B47" s="55" t="s">
        <v>85</v>
      </c>
      <c r="C47" s="209"/>
      <c r="D47" s="209"/>
      <c r="E47" s="56">
        <f t="shared" si="0"/>
        <v>0</v>
      </c>
      <c r="F47" s="45"/>
      <c r="G47" s="45"/>
    </row>
    <row r="48" spans="1:7" s="44" customFormat="1" ht="21" customHeight="1">
      <c r="A48" s="190">
        <v>12</v>
      </c>
      <c r="B48" s="55" t="s">
        <v>86</v>
      </c>
      <c r="C48" s="209">
        <v>12</v>
      </c>
      <c r="D48" s="209">
        <v>12</v>
      </c>
      <c r="E48" s="56">
        <f t="shared" si="0"/>
        <v>0</v>
      </c>
      <c r="F48" s="45"/>
      <c r="G48" s="45"/>
    </row>
    <row r="49" spans="1:7" s="44" customFormat="1" ht="21" customHeight="1">
      <c r="A49" s="190">
        <v>13</v>
      </c>
      <c r="B49" s="55" t="s">
        <v>87</v>
      </c>
      <c r="C49" s="209">
        <v>105</v>
      </c>
      <c r="D49" s="209"/>
      <c r="E49" s="56">
        <f t="shared" si="0"/>
        <v>-105</v>
      </c>
      <c r="F49" s="45"/>
      <c r="G49" s="45"/>
    </row>
    <row r="50" spans="1:7" s="44" customFormat="1" ht="21" customHeight="1">
      <c r="A50" s="190">
        <v>14</v>
      </c>
      <c r="B50" s="55" t="s">
        <v>88</v>
      </c>
      <c r="C50" s="209">
        <v>3</v>
      </c>
      <c r="D50" s="209"/>
      <c r="E50" s="56">
        <f>D50-C50</f>
        <v>-3</v>
      </c>
      <c r="F50" s="45"/>
      <c r="G50" s="45"/>
    </row>
    <row r="51" spans="1:7" s="44" customFormat="1" ht="21" hidden="1" customHeight="1">
      <c r="A51" s="190">
        <v>24</v>
      </c>
      <c r="B51" s="55" t="s">
        <v>135</v>
      </c>
      <c r="C51" s="209"/>
      <c r="D51" s="209"/>
      <c r="E51" s="56">
        <f>D51-C51</f>
        <v>0</v>
      </c>
      <c r="F51" s="45"/>
      <c r="G51" s="45"/>
    </row>
    <row r="52" spans="1:7" ht="21" hidden="1" customHeight="1">
      <c r="A52" s="190">
        <v>25</v>
      </c>
      <c r="B52" s="55" t="s">
        <v>89</v>
      </c>
      <c r="C52" s="209"/>
      <c r="D52" s="209"/>
      <c r="E52" s="56">
        <f>D52-C52</f>
        <v>0</v>
      </c>
    </row>
    <row r="53" spans="1:7" ht="21" hidden="1" customHeight="1">
      <c r="A53" s="190">
        <v>26</v>
      </c>
      <c r="B53" s="55" t="s">
        <v>90</v>
      </c>
      <c r="C53" s="209"/>
      <c r="D53" s="209"/>
      <c r="E53" s="56">
        <f t="shared" ref="E53" si="1">D53-C53</f>
        <v>0</v>
      </c>
    </row>
    <row r="54" spans="1:7" ht="21" hidden="1" customHeight="1">
      <c r="A54" s="190">
        <v>27</v>
      </c>
      <c r="B54" s="67" t="s">
        <v>134</v>
      </c>
      <c r="C54" s="209"/>
      <c r="D54" s="209"/>
      <c r="E54" s="56">
        <f t="shared" ref="E54:E63" si="2">D54-C54</f>
        <v>0</v>
      </c>
    </row>
    <row r="55" spans="1:7" ht="21" customHeight="1">
      <c r="A55" s="190">
        <v>15</v>
      </c>
      <c r="B55" s="55" t="s">
        <v>91</v>
      </c>
      <c r="C55" s="97">
        <v>50</v>
      </c>
      <c r="D55" s="209">
        <v>50</v>
      </c>
      <c r="E55" s="56">
        <f t="shared" si="2"/>
        <v>0</v>
      </c>
    </row>
    <row r="56" spans="1:7" ht="21" hidden="1" customHeight="1">
      <c r="A56" s="190">
        <v>29</v>
      </c>
      <c r="B56" s="83"/>
      <c r="C56" s="97"/>
      <c r="D56" s="209"/>
      <c r="E56" s="97">
        <f t="shared" si="2"/>
        <v>0</v>
      </c>
    </row>
    <row r="57" spans="1:7" ht="21" hidden="1" customHeight="1">
      <c r="A57" s="190">
        <v>30</v>
      </c>
      <c r="B57" s="83"/>
      <c r="C57" s="97"/>
      <c r="D57" s="209"/>
      <c r="E57" s="97">
        <f t="shared" si="2"/>
        <v>0</v>
      </c>
    </row>
    <row r="58" spans="1:7" ht="21" hidden="1" customHeight="1">
      <c r="A58" s="190">
        <v>31</v>
      </c>
      <c r="B58" s="94" t="s">
        <v>92</v>
      </c>
      <c r="C58" s="209"/>
      <c r="D58" s="209"/>
      <c r="E58" s="56">
        <f t="shared" si="2"/>
        <v>0</v>
      </c>
    </row>
    <row r="59" spans="1:7" s="61" customFormat="1" ht="21" hidden="1" customHeight="1">
      <c r="A59" s="216">
        <v>31.1</v>
      </c>
      <c r="B59" s="96" t="s">
        <v>139</v>
      </c>
      <c r="C59" s="215"/>
      <c r="D59" s="209"/>
      <c r="E59" s="60">
        <f t="shared" si="2"/>
        <v>0</v>
      </c>
    </row>
    <row r="60" spans="1:7" s="61" customFormat="1" ht="25.5" hidden="1" customHeight="1">
      <c r="A60" s="190">
        <v>32</v>
      </c>
      <c r="B60" s="64" t="s">
        <v>93</v>
      </c>
      <c r="C60" s="215"/>
      <c r="D60" s="209"/>
      <c r="E60" s="60">
        <f t="shared" si="2"/>
        <v>0</v>
      </c>
    </row>
    <row r="61" spans="1:7" ht="23.25" customHeight="1">
      <c r="A61" s="190">
        <v>16</v>
      </c>
      <c r="B61" s="64" t="s">
        <v>94</v>
      </c>
      <c r="C61" s="209">
        <v>24</v>
      </c>
      <c r="D61" s="217">
        <v>33</v>
      </c>
      <c r="E61" s="60">
        <f t="shared" si="2"/>
        <v>9</v>
      </c>
    </row>
    <row r="62" spans="1:7" ht="21" hidden="1" customHeight="1">
      <c r="A62" s="190">
        <v>34</v>
      </c>
      <c r="B62" s="55" t="s">
        <v>95</v>
      </c>
      <c r="C62" s="209"/>
      <c r="D62" s="209"/>
      <c r="E62" s="56">
        <f t="shared" si="2"/>
        <v>0</v>
      </c>
    </row>
    <row r="63" spans="1:7" ht="21" customHeight="1">
      <c r="A63" s="190">
        <v>17</v>
      </c>
      <c r="B63" s="55" t="s">
        <v>96</v>
      </c>
      <c r="C63" s="209">
        <v>0</v>
      </c>
      <c r="D63" s="97">
        <v>36</v>
      </c>
      <c r="E63" s="56">
        <f t="shared" si="2"/>
        <v>36</v>
      </c>
    </row>
    <row r="64" spans="1:7" s="66" customFormat="1" ht="24.75" customHeight="1">
      <c r="A64" s="52" t="s">
        <v>97</v>
      </c>
      <c r="B64" s="65" t="s">
        <v>98</v>
      </c>
      <c r="C64" s="54">
        <f>C7-C22</f>
        <v>-2100.3999999999942</v>
      </c>
      <c r="D64" s="54">
        <f>D7-D22</f>
        <v>-4107.3999999999978</v>
      </c>
      <c r="E64" s="54">
        <f t="shared" si="0"/>
        <v>-2007.0000000000036</v>
      </c>
    </row>
    <row r="65" spans="1:7">
      <c r="B65" s="67"/>
      <c r="C65" s="67"/>
      <c r="D65" s="67"/>
      <c r="E65" s="67"/>
    </row>
    <row r="66" spans="1:7">
      <c r="B66" s="93" t="s">
        <v>129</v>
      </c>
      <c r="C66" s="67"/>
      <c r="D66" s="67"/>
      <c r="E66" s="67"/>
    </row>
    <row r="67" spans="1:7" ht="18" customHeight="1">
      <c r="B67" s="67"/>
      <c r="C67" s="67"/>
      <c r="D67" s="67"/>
      <c r="E67" s="67"/>
    </row>
    <row r="68" spans="1:7" ht="18" hidden="1" customHeight="1">
      <c r="B68" s="67"/>
      <c r="C68" s="67"/>
      <c r="D68" s="67"/>
      <c r="E68" s="67"/>
    </row>
    <row r="69" spans="1:7" ht="18" hidden="1" customHeight="1">
      <c r="B69" s="67"/>
      <c r="C69" s="67"/>
      <c r="D69" s="67"/>
      <c r="E69" s="67"/>
    </row>
    <row r="70" spans="1:7" ht="18" hidden="1" customHeight="1">
      <c r="B70" s="67"/>
      <c r="C70" s="67"/>
      <c r="D70" s="67"/>
      <c r="E70" s="67"/>
    </row>
    <row r="71" spans="1:7" ht="17.25" hidden="1">
      <c r="B71" s="218" t="s">
        <v>20</v>
      </c>
      <c r="C71" s="69"/>
      <c r="D71" s="207" t="e">
        <f>+#REF!</f>
        <v>#REF!</v>
      </c>
      <c r="E71" s="207"/>
    </row>
    <row r="72" spans="1:7" ht="9.75" hidden="1" customHeight="1">
      <c r="B72" s="70"/>
      <c r="C72" s="67"/>
      <c r="D72" s="162" t="s">
        <v>99</v>
      </c>
      <c r="E72" s="162"/>
    </row>
    <row r="73" spans="1:7" s="44" customFormat="1" ht="6" hidden="1" customHeight="1">
      <c r="A73" s="47"/>
      <c r="B73" s="70"/>
      <c r="C73" s="67"/>
      <c r="D73" s="71"/>
      <c r="E73" s="71"/>
      <c r="F73" s="45"/>
      <c r="G73" s="45"/>
    </row>
    <row r="74" spans="1:7" s="44" customFormat="1" ht="21" hidden="1" customHeight="1">
      <c r="A74" s="47"/>
      <c r="B74" s="68" t="s">
        <v>21</v>
      </c>
      <c r="C74" s="69"/>
      <c r="D74" s="207" t="e">
        <f>+#REF!</f>
        <v>#REF!</v>
      </c>
      <c r="E74" s="207"/>
      <c r="F74" s="45"/>
      <c r="G74" s="45"/>
    </row>
    <row r="75" spans="1:7" s="44" customFormat="1" ht="11.25" hidden="1" customHeight="1">
      <c r="A75" s="47"/>
      <c r="B75" s="67"/>
      <c r="C75" s="67"/>
      <c r="D75" s="162" t="s">
        <v>99</v>
      </c>
      <c r="E75" s="162"/>
      <c r="F75" s="45"/>
      <c r="G75" s="45"/>
    </row>
    <row r="76" spans="1:7" s="44" customFormat="1" hidden="1">
      <c r="A76" s="47"/>
      <c r="B76" s="48" t="s">
        <v>17</v>
      </c>
      <c r="C76" s="67"/>
      <c r="D76" s="67"/>
      <c r="E76" s="67"/>
      <c r="F76" s="45"/>
      <c r="G76" s="45"/>
    </row>
    <row r="77" spans="1:7" s="44" customFormat="1">
      <c r="A77" s="47"/>
      <c r="B77" s="67"/>
      <c r="C77" s="67"/>
      <c r="D77" s="67"/>
      <c r="E77" s="67"/>
      <c r="F77" s="45"/>
      <c r="G77" s="45"/>
    </row>
    <row r="78" spans="1:7" s="44" customFormat="1">
      <c r="A78" s="47"/>
      <c r="B78" s="67"/>
      <c r="C78" s="67"/>
      <c r="D78" s="67"/>
      <c r="E78" s="67"/>
      <c r="F78" s="45"/>
      <c r="G78" s="45"/>
    </row>
    <row r="79" spans="1:7" s="44" customFormat="1">
      <c r="A79" s="47"/>
      <c r="B79" s="67"/>
      <c r="C79" s="67"/>
      <c r="D79" s="67"/>
      <c r="E79" s="67"/>
      <c r="F79" s="45"/>
      <c r="G79" s="45"/>
    </row>
    <row r="80" spans="1:7" s="44" customFormat="1">
      <c r="A80" s="47"/>
      <c r="B80" s="67"/>
      <c r="C80" s="67"/>
      <c r="D80" s="67"/>
      <c r="E80" s="67"/>
      <c r="F80" s="45"/>
      <c r="G80" s="45"/>
    </row>
    <row r="81" spans="1:7" s="44" customFormat="1">
      <c r="A81" s="47"/>
      <c r="B81" s="67"/>
      <c r="C81" s="67"/>
      <c r="D81" s="67"/>
      <c r="E81" s="67"/>
      <c r="F81" s="45"/>
      <c r="G81" s="45"/>
    </row>
    <row r="82" spans="1:7" s="44" customFormat="1">
      <c r="A82" s="47"/>
      <c r="B82" s="67"/>
      <c r="C82" s="67"/>
      <c r="D82" s="67"/>
      <c r="E82" s="67"/>
      <c r="F82" s="45"/>
      <c r="G82" s="45"/>
    </row>
    <row r="83" spans="1:7" s="44" customFormat="1">
      <c r="A83" s="47"/>
      <c r="B83" s="67"/>
      <c r="C83" s="67"/>
      <c r="D83" s="67"/>
      <c r="E83" s="67"/>
      <c r="F83" s="45"/>
      <c r="G83" s="4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74:E74"/>
    <mergeCell ref="D75:E75"/>
    <mergeCell ref="A4:E4"/>
    <mergeCell ref="A1:E1"/>
    <mergeCell ref="A3:E3"/>
    <mergeCell ref="D71:E71"/>
    <mergeCell ref="D72:E72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D71:E7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33" workbookViewId="0">
      <selection activeCell="A33" sqref="A1:XFD1048576"/>
    </sheetView>
  </sheetViews>
  <sheetFormatPr defaultRowHeight="13.5"/>
  <cols>
    <col min="1" max="1" width="4.85546875" style="45" customWidth="1"/>
    <col min="2" max="2" width="52.42578125" style="45" customWidth="1"/>
    <col min="3" max="3" width="17.7109375" style="45" customWidth="1"/>
    <col min="4" max="4" width="18" style="45" customWidth="1"/>
    <col min="5" max="5" width="14.42578125" style="45" customWidth="1"/>
    <col min="6" max="10" width="9.140625" style="44"/>
    <col min="11" max="16384" width="9.140625" style="45"/>
  </cols>
  <sheetData>
    <row r="1" spans="1:10" ht="20.25" customHeight="1">
      <c r="A1" s="163" t="s">
        <v>100</v>
      </c>
      <c r="B1" s="163"/>
      <c r="C1" s="163"/>
      <c r="D1" s="163"/>
      <c r="E1" s="163"/>
    </row>
    <row r="2" spans="1:10" s="46" customFormat="1" ht="19.5" customHeight="1">
      <c r="A2" s="183" t="str">
        <f>+'Ekamutneri hamematakan'!A1:E2</f>
        <v>Երևանի հ.39 մանկապարտեզ</v>
      </c>
      <c r="B2" s="183"/>
      <c r="C2" s="183"/>
      <c r="D2" s="183"/>
      <c r="E2" s="183"/>
      <c r="F2" s="43"/>
      <c r="G2" s="43"/>
      <c r="H2" s="43"/>
      <c r="I2" s="43"/>
      <c r="J2" s="43"/>
    </row>
    <row r="3" spans="1:10" ht="49.5" customHeight="1">
      <c r="A3" s="164" t="s">
        <v>133</v>
      </c>
      <c r="B3" s="164"/>
      <c r="C3" s="164"/>
      <c r="D3" s="164"/>
      <c r="E3" s="164"/>
      <c r="F3" s="184"/>
      <c r="I3" s="45"/>
      <c r="J3" s="45"/>
    </row>
    <row r="4" spans="1:10" s="187" customFormat="1" ht="22.5" customHeight="1">
      <c r="A4" s="185" t="str">
        <f>+'Ekamutneri hamematakan'!A4:E4</f>
        <v>01.01.18-30.06.18թ</v>
      </c>
      <c r="B4" s="185"/>
      <c r="C4" s="185"/>
      <c r="D4" s="185"/>
      <c r="E4" s="185"/>
      <c r="F4" s="186"/>
      <c r="G4" s="186"/>
      <c r="H4" s="186"/>
    </row>
    <row r="5" spans="1:10" s="46" customFormat="1" ht="17.25" customHeight="1">
      <c r="A5" s="72"/>
      <c r="B5" s="72"/>
      <c r="E5" s="73" t="s">
        <v>101</v>
      </c>
      <c r="F5" s="43"/>
      <c r="G5" s="43"/>
      <c r="H5" s="43"/>
    </row>
    <row r="6" spans="1:10" s="46" customFormat="1" ht="63" customHeight="1">
      <c r="A6" s="49" t="s">
        <v>6</v>
      </c>
      <c r="B6" s="50" t="s">
        <v>46</v>
      </c>
      <c r="C6" s="188" t="s">
        <v>132</v>
      </c>
      <c r="D6" s="188" t="s">
        <v>131</v>
      </c>
      <c r="E6" s="51" t="s">
        <v>47</v>
      </c>
      <c r="F6" s="43"/>
      <c r="G6" s="43"/>
      <c r="H6" s="43"/>
    </row>
    <row r="7" spans="1:10" s="46" customFormat="1" ht="41.25" customHeight="1">
      <c r="A7" s="74" t="s">
        <v>48</v>
      </c>
      <c r="B7" s="75" t="s">
        <v>102</v>
      </c>
      <c r="C7" s="189">
        <v>421.8</v>
      </c>
      <c r="D7" s="189">
        <v>421.8</v>
      </c>
      <c r="E7" s="76">
        <f>D7-C7</f>
        <v>0</v>
      </c>
      <c r="F7" s="43"/>
      <c r="G7" s="43"/>
      <c r="H7" s="43"/>
      <c r="I7" s="43"/>
      <c r="J7" s="43"/>
    </row>
    <row r="8" spans="1:10" s="46" customFormat="1" ht="34.5">
      <c r="A8" s="74" t="s">
        <v>59</v>
      </c>
      <c r="B8" s="75" t="s">
        <v>103</v>
      </c>
      <c r="C8" s="76">
        <f>SUM(C9:C20)</f>
        <v>27184.6</v>
      </c>
      <c r="D8" s="76">
        <f>SUM(D9:D20)</f>
        <v>24194.5</v>
      </c>
      <c r="E8" s="76">
        <f>D8-C8</f>
        <v>-2990.0999999999985</v>
      </c>
      <c r="F8" s="43"/>
      <c r="G8" s="43"/>
      <c r="H8" s="43"/>
      <c r="I8" s="43"/>
      <c r="J8" s="43"/>
    </row>
    <row r="9" spans="1:10" s="46" customFormat="1" ht="17.25" customHeight="1">
      <c r="A9" s="190">
        <v>1</v>
      </c>
      <c r="B9" s="57" t="s">
        <v>50</v>
      </c>
      <c r="C9" s="191">
        <v>25015.5</v>
      </c>
      <c r="D9" s="192">
        <v>21767.5</v>
      </c>
      <c r="E9" s="77">
        <f>D9-C9</f>
        <v>-3248</v>
      </c>
      <c r="F9" s="43"/>
      <c r="G9" s="43"/>
      <c r="H9" s="43"/>
      <c r="I9" s="43"/>
      <c r="J9" s="43"/>
    </row>
    <row r="10" spans="1:10" s="46" customFormat="1" ht="17.25" hidden="1" customHeight="1">
      <c r="A10" s="190">
        <v>2</v>
      </c>
      <c r="B10" s="57" t="s">
        <v>51</v>
      </c>
      <c r="C10" s="191"/>
      <c r="D10" s="192"/>
      <c r="E10" s="77">
        <f>D10-C10</f>
        <v>0</v>
      </c>
      <c r="F10" s="43"/>
      <c r="G10" s="43"/>
      <c r="H10" s="43"/>
      <c r="I10" s="43"/>
      <c r="J10" s="43"/>
    </row>
    <row r="11" spans="1:10" s="46" customFormat="1" ht="17.25" customHeight="1">
      <c r="A11" s="190">
        <v>2</v>
      </c>
      <c r="B11" s="55" t="s">
        <v>52</v>
      </c>
      <c r="C11" s="191">
        <v>2165.5</v>
      </c>
      <c r="D11" s="192">
        <v>2359.5</v>
      </c>
      <c r="E11" s="77">
        <f>D11-C11</f>
        <v>194</v>
      </c>
      <c r="F11" s="43"/>
      <c r="G11" s="43"/>
      <c r="H11" s="43"/>
      <c r="I11" s="43"/>
      <c r="J11" s="43"/>
    </row>
    <row r="12" spans="1:10" s="46" customFormat="1" ht="17.25" hidden="1" customHeight="1">
      <c r="A12" s="190">
        <v>4</v>
      </c>
      <c r="B12" s="83" t="s">
        <v>53</v>
      </c>
      <c r="C12" s="191"/>
      <c r="D12" s="192"/>
      <c r="E12" s="77">
        <f t="shared" ref="E12:E75" si="0">D12-C12</f>
        <v>0</v>
      </c>
      <c r="F12" s="43"/>
      <c r="G12" s="43"/>
      <c r="H12" s="43"/>
      <c r="I12" s="43"/>
      <c r="J12" s="43"/>
    </row>
    <row r="13" spans="1:10" s="46" customFormat="1" ht="17.25" hidden="1" customHeight="1">
      <c r="A13" s="190">
        <v>5</v>
      </c>
      <c r="B13" s="94" t="s">
        <v>54</v>
      </c>
      <c r="C13" s="191"/>
      <c r="D13" s="192"/>
      <c r="E13" s="77">
        <f t="shared" si="0"/>
        <v>0</v>
      </c>
      <c r="F13" s="43"/>
      <c r="G13" s="43"/>
      <c r="H13" s="43"/>
      <c r="I13" s="43"/>
      <c r="J13" s="43"/>
    </row>
    <row r="14" spans="1:10" s="46" customFormat="1" ht="17.25" customHeight="1">
      <c r="A14" s="190">
        <v>3</v>
      </c>
      <c r="B14" s="57" t="s">
        <v>55</v>
      </c>
      <c r="C14" s="191"/>
      <c r="D14" s="192">
        <v>64</v>
      </c>
      <c r="E14" s="77">
        <f t="shared" si="0"/>
        <v>64</v>
      </c>
      <c r="F14" s="43"/>
      <c r="G14" s="43"/>
      <c r="H14" s="43"/>
      <c r="I14" s="43"/>
      <c r="J14" s="43"/>
    </row>
    <row r="15" spans="1:10" s="46" customFormat="1" ht="17.25" hidden="1" customHeight="1">
      <c r="A15" s="190">
        <v>7</v>
      </c>
      <c r="B15" s="57" t="s">
        <v>56</v>
      </c>
      <c r="C15" s="191"/>
      <c r="D15" s="192"/>
      <c r="E15" s="77">
        <f t="shared" si="0"/>
        <v>0</v>
      </c>
      <c r="F15" s="43"/>
      <c r="G15" s="43"/>
      <c r="H15" s="43"/>
      <c r="I15" s="43"/>
      <c r="J15" s="43"/>
    </row>
    <row r="16" spans="1:10" s="46" customFormat="1" ht="17.25" hidden="1" customHeight="1">
      <c r="A16" s="190">
        <v>8</v>
      </c>
      <c r="B16" s="57" t="s">
        <v>57</v>
      </c>
      <c r="C16" s="191"/>
      <c r="D16" s="192"/>
      <c r="E16" s="77">
        <f t="shared" si="0"/>
        <v>0</v>
      </c>
      <c r="F16" s="43"/>
      <c r="G16" s="43"/>
      <c r="H16" s="43"/>
      <c r="I16" s="43"/>
      <c r="J16" s="43"/>
    </row>
    <row r="17" spans="1:10" s="46" customFormat="1" ht="17.25" hidden="1" customHeight="1">
      <c r="A17" s="190">
        <v>9</v>
      </c>
      <c r="B17" s="57" t="s">
        <v>104</v>
      </c>
      <c r="C17" s="191"/>
      <c r="D17" s="192"/>
      <c r="E17" s="77">
        <f t="shared" si="0"/>
        <v>0</v>
      </c>
      <c r="F17" s="43"/>
      <c r="G17" s="43"/>
      <c r="H17" s="43"/>
      <c r="I17" s="43"/>
      <c r="J17" s="43"/>
    </row>
    <row r="18" spans="1:10" s="46" customFormat="1" ht="17.25" customHeight="1">
      <c r="A18" s="190">
        <v>4</v>
      </c>
      <c r="B18" s="57" t="s">
        <v>58</v>
      </c>
      <c r="C18" s="191">
        <v>3.6</v>
      </c>
      <c r="D18" s="192">
        <v>3.5</v>
      </c>
      <c r="E18" s="77">
        <f t="shared" si="0"/>
        <v>-0.10000000000000009</v>
      </c>
      <c r="F18" s="43"/>
      <c r="G18" s="43"/>
      <c r="H18" s="43"/>
      <c r="I18" s="43"/>
      <c r="J18" s="43"/>
    </row>
    <row r="19" spans="1:10" s="46" customFormat="1" ht="17.25" hidden="1" customHeight="1">
      <c r="A19" s="190">
        <v>11</v>
      </c>
      <c r="B19" s="57" t="s">
        <v>152</v>
      </c>
      <c r="C19" s="193"/>
      <c r="D19" s="193"/>
      <c r="E19" s="193">
        <f>D19-C19</f>
        <v>0</v>
      </c>
      <c r="F19" s="43"/>
      <c r="G19" s="43"/>
      <c r="H19" s="43"/>
      <c r="I19" s="43"/>
      <c r="J19" s="43"/>
    </row>
    <row r="20" spans="1:10" s="46" customFormat="1" ht="17.25" hidden="1" customHeight="1">
      <c r="A20" s="190">
        <v>12</v>
      </c>
      <c r="B20" s="194"/>
      <c r="C20" s="193"/>
      <c r="D20" s="193"/>
      <c r="E20" s="193">
        <f t="shared" si="0"/>
        <v>0</v>
      </c>
      <c r="F20" s="43"/>
      <c r="G20" s="43"/>
      <c r="H20" s="43"/>
      <c r="I20" s="43"/>
      <c r="J20" s="43"/>
    </row>
    <row r="21" spans="1:10" s="46" customFormat="1" ht="43.5" customHeight="1">
      <c r="A21" s="74" t="s">
        <v>97</v>
      </c>
      <c r="B21" s="75" t="s">
        <v>105</v>
      </c>
      <c r="C21" s="76">
        <f>C22+C65+C77</f>
        <v>27468.649999999994</v>
      </c>
      <c r="D21" s="76">
        <f>D22+D65+D77</f>
        <v>24025.1</v>
      </c>
      <c r="E21" s="76">
        <f t="shared" si="0"/>
        <v>-3443.5499999999956</v>
      </c>
      <c r="F21" s="43"/>
      <c r="G21" s="43"/>
      <c r="H21" s="43"/>
      <c r="I21" s="43"/>
      <c r="J21" s="43"/>
    </row>
    <row r="22" spans="1:10" s="46" customFormat="1" ht="18" customHeight="1">
      <c r="A22" s="74" t="s">
        <v>106</v>
      </c>
      <c r="B22" s="75" t="s">
        <v>107</v>
      </c>
      <c r="C22" s="76">
        <f>SUM(C23,C26:C32,C36:C58,C62:C64)</f>
        <v>27468.649999999994</v>
      </c>
      <c r="D22" s="76">
        <f>SUM(D23,D26:D32,D36:D58,D62:D64)</f>
        <v>24001.1</v>
      </c>
      <c r="E22" s="76">
        <f t="shared" si="0"/>
        <v>-3467.5499999999956</v>
      </c>
      <c r="F22" s="43"/>
      <c r="G22" s="43"/>
      <c r="H22" s="43"/>
      <c r="I22" s="43"/>
      <c r="J22" s="43"/>
    </row>
    <row r="23" spans="1:10" s="46" customFormat="1" ht="18" customHeight="1">
      <c r="A23" s="190">
        <v>1</v>
      </c>
      <c r="B23" s="94" t="s">
        <v>61</v>
      </c>
      <c r="C23" s="193">
        <v>15367</v>
      </c>
      <c r="D23" s="192">
        <v>16179.2</v>
      </c>
      <c r="E23" s="77">
        <f t="shared" si="0"/>
        <v>812.20000000000073</v>
      </c>
      <c r="F23" s="43"/>
      <c r="G23" s="43"/>
      <c r="H23" s="43"/>
      <c r="I23" s="43"/>
      <c r="J23" s="43"/>
    </row>
    <row r="24" spans="1:10" s="46" customFormat="1" ht="18" customHeight="1">
      <c r="A24" s="195">
        <v>1.1000000000000001</v>
      </c>
      <c r="B24" s="59" t="s">
        <v>62</v>
      </c>
      <c r="C24" s="193">
        <v>1293.8</v>
      </c>
      <c r="D24" s="192">
        <v>1293.8</v>
      </c>
      <c r="E24" s="77">
        <f t="shared" si="0"/>
        <v>0</v>
      </c>
      <c r="F24" s="43"/>
      <c r="G24" s="43"/>
      <c r="H24" s="43"/>
      <c r="I24" s="43"/>
      <c r="J24" s="43"/>
    </row>
    <row r="25" spans="1:10" s="46" customFormat="1" ht="18" hidden="1" customHeight="1">
      <c r="A25" s="195">
        <v>1.2</v>
      </c>
      <c r="B25" s="59" t="s">
        <v>63</v>
      </c>
      <c r="C25" s="196"/>
      <c r="D25" s="197"/>
      <c r="E25" s="77">
        <f t="shared" si="0"/>
        <v>0</v>
      </c>
      <c r="F25" s="43"/>
      <c r="G25" s="43"/>
      <c r="H25" s="43"/>
      <c r="I25" s="43"/>
      <c r="J25" s="43"/>
    </row>
    <row r="26" spans="1:10" s="46" customFormat="1" ht="18" customHeight="1">
      <c r="A26" s="190">
        <v>2</v>
      </c>
      <c r="B26" s="55" t="s">
        <v>64</v>
      </c>
      <c r="C26" s="193">
        <v>7681.8</v>
      </c>
      <c r="D26" s="192">
        <v>5570</v>
      </c>
      <c r="E26" s="77">
        <f t="shared" si="0"/>
        <v>-2111.8000000000002</v>
      </c>
      <c r="F26" s="43"/>
      <c r="G26" s="43"/>
      <c r="H26" s="43"/>
      <c r="I26" s="43"/>
      <c r="J26" s="43"/>
    </row>
    <row r="27" spans="1:10" s="46" customFormat="1" ht="18" customHeight="1">
      <c r="A27" s="190">
        <v>3</v>
      </c>
      <c r="B27" s="55" t="s">
        <v>65</v>
      </c>
      <c r="C27" s="193">
        <v>2360.3000000000002</v>
      </c>
      <c r="D27" s="192">
        <v>733.2</v>
      </c>
      <c r="E27" s="77">
        <f t="shared" si="0"/>
        <v>-1627.1000000000001</v>
      </c>
      <c r="F27" s="43"/>
      <c r="G27" s="43"/>
      <c r="H27" s="43"/>
      <c r="I27" s="43"/>
      <c r="J27" s="43"/>
    </row>
    <row r="28" spans="1:10" s="46" customFormat="1" ht="18" customHeight="1">
      <c r="A28" s="190">
        <v>4</v>
      </c>
      <c r="B28" s="55" t="s">
        <v>66</v>
      </c>
      <c r="C28" s="193">
        <v>822.6</v>
      </c>
      <c r="D28" s="192">
        <v>711.6</v>
      </c>
      <c r="E28" s="77">
        <f t="shared" si="0"/>
        <v>-111</v>
      </c>
      <c r="F28" s="43"/>
      <c r="G28" s="43"/>
      <c r="H28" s="43"/>
      <c r="I28" s="43"/>
      <c r="J28" s="43"/>
    </row>
    <row r="29" spans="1:10" s="46" customFormat="1" ht="18" customHeight="1">
      <c r="A29" s="190">
        <v>5</v>
      </c>
      <c r="B29" s="55" t="s">
        <v>67</v>
      </c>
      <c r="C29" s="193">
        <v>231.6</v>
      </c>
      <c r="D29" s="192">
        <v>120.6</v>
      </c>
      <c r="E29" s="77">
        <f t="shared" si="0"/>
        <v>-111</v>
      </c>
      <c r="F29" s="43"/>
      <c r="G29" s="43"/>
      <c r="H29" s="43"/>
      <c r="I29" s="43"/>
      <c r="J29" s="43"/>
    </row>
    <row r="30" spans="1:10" s="46" customFormat="1" ht="16.5" customHeight="1">
      <c r="A30" s="190">
        <v>6</v>
      </c>
      <c r="B30" s="55" t="s">
        <v>68</v>
      </c>
      <c r="C30" s="193">
        <v>42.3</v>
      </c>
      <c r="D30" s="192">
        <v>84.5</v>
      </c>
      <c r="E30" s="77">
        <f t="shared" si="0"/>
        <v>42.2</v>
      </c>
      <c r="F30" s="43"/>
      <c r="G30" s="43"/>
      <c r="H30" s="43"/>
      <c r="I30" s="43"/>
      <c r="J30" s="43"/>
    </row>
    <row r="31" spans="1:10" s="46" customFormat="1" ht="17.25">
      <c r="A31" s="190">
        <v>7</v>
      </c>
      <c r="B31" s="55" t="s">
        <v>69</v>
      </c>
      <c r="C31" s="193">
        <v>30</v>
      </c>
      <c r="D31" s="192">
        <v>25</v>
      </c>
      <c r="E31" s="77">
        <f t="shared" si="0"/>
        <v>-5</v>
      </c>
      <c r="F31" s="43"/>
      <c r="G31" s="43"/>
      <c r="H31" s="43"/>
      <c r="I31" s="43"/>
      <c r="J31" s="43"/>
    </row>
    <row r="32" spans="1:10" s="46" customFormat="1" ht="17.25">
      <c r="A32" s="190">
        <v>8</v>
      </c>
      <c r="B32" s="55" t="s">
        <v>70</v>
      </c>
      <c r="C32" s="77">
        <f>SUM(C33:C35)</f>
        <v>59.1</v>
      </c>
      <c r="D32" s="193">
        <f>SUM(D33:D35)</f>
        <v>49</v>
      </c>
      <c r="E32" s="77">
        <f t="shared" si="0"/>
        <v>-10.100000000000001</v>
      </c>
      <c r="F32" s="43"/>
      <c r="G32" s="43"/>
      <c r="H32" s="43"/>
      <c r="I32" s="43"/>
      <c r="J32" s="43"/>
    </row>
    <row r="33" spans="1:10" s="79" customFormat="1" ht="17.25">
      <c r="A33" s="195">
        <v>8.1</v>
      </c>
      <c r="B33" s="59" t="s">
        <v>71</v>
      </c>
      <c r="C33" s="196">
        <v>28.8</v>
      </c>
      <c r="D33" s="197">
        <v>24</v>
      </c>
      <c r="E33" s="78">
        <f t="shared" si="0"/>
        <v>-4.8000000000000007</v>
      </c>
      <c r="F33" s="42"/>
      <c r="G33" s="42"/>
      <c r="H33" s="42"/>
      <c r="I33" s="42"/>
      <c r="J33" s="42"/>
    </row>
    <row r="34" spans="1:10" s="46" customFormat="1" ht="17.25">
      <c r="A34" s="195">
        <v>8.1999999999999993</v>
      </c>
      <c r="B34" s="59" t="s">
        <v>72</v>
      </c>
      <c r="C34" s="196">
        <v>0.3</v>
      </c>
      <c r="D34" s="197"/>
      <c r="E34" s="78">
        <f t="shared" si="0"/>
        <v>-0.3</v>
      </c>
      <c r="F34" s="43"/>
      <c r="G34" s="43"/>
      <c r="H34" s="43"/>
      <c r="I34" s="43"/>
      <c r="J34" s="43"/>
    </row>
    <row r="35" spans="1:10" s="46" customFormat="1" ht="18" customHeight="1">
      <c r="A35" s="195">
        <v>8.3000000000000007</v>
      </c>
      <c r="B35" s="59" t="s">
        <v>73</v>
      </c>
      <c r="C35" s="196">
        <v>30</v>
      </c>
      <c r="D35" s="197">
        <v>25</v>
      </c>
      <c r="E35" s="78">
        <f t="shared" si="0"/>
        <v>-5</v>
      </c>
      <c r="F35" s="43"/>
      <c r="G35" s="43"/>
      <c r="H35" s="43"/>
      <c r="I35" s="43"/>
      <c r="J35" s="43"/>
    </row>
    <row r="36" spans="1:10" s="46" customFormat="1" ht="18" hidden="1" customHeight="1">
      <c r="A36" s="190">
        <v>9</v>
      </c>
      <c r="B36" s="55" t="s">
        <v>74</v>
      </c>
      <c r="C36" s="193">
        <v>0</v>
      </c>
      <c r="D36" s="192"/>
      <c r="E36" s="77">
        <f t="shared" si="0"/>
        <v>0</v>
      </c>
      <c r="F36" s="43"/>
      <c r="G36" s="43"/>
      <c r="H36" s="43"/>
      <c r="I36" s="43"/>
      <c r="J36" s="43"/>
    </row>
    <row r="37" spans="1:10" s="46" customFormat="1" ht="18" customHeight="1">
      <c r="A37" s="190">
        <v>9</v>
      </c>
      <c r="B37" s="55" t="s">
        <v>75</v>
      </c>
      <c r="C37" s="193">
        <v>441</v>
      </c>
      <c r="D37" s="192">
        <v>220.5</v>
      </c>
      <c r="E37" s="77">
        <f t="shared" si="0"/>
        <v>-220.5</v>
      </c>
      <c r="F37" s="43"/>
      <c r="G37" s="43"/>
      <c r="H37" s="43"/>
      <c r="I37" s="43"/>
      <c r="J37" s="43"/>
    </row>
    <row r="38" spans="1:10" s="46" customFormat="1" ht="18" customHeight="1">
      <c r="A38" s="190">
        <v>10</v>
      </c>
      <c r="B38" s="55" t="s">
        <v>76</v>
      </c>
      <c r="C38" s="193">
        <v>125</v>
      </c>
      <c r="D38" s="192">
        <v>62.5</v>
      </c>
      <c r="E38" s="77">
        <f t="shared" si="0"/>
        <v>-62.5</v>
      </c>
      <c r="F38" s="43"/>
      <c r="G38" s="43"/>
      <c r="H38" s="43"/>
      <c r="I38" s="43"/>
      <c r="J38" s="43"/>
    </row>
    <row r="39" spans="1:10" s="46" customFormat="1" ht="18" hidden="1" customHeight="1">
      <c r="A39" s="190">
        <v>12</v>
      </c>
      <c r="B39" s="63" t="s">
        <v>77</v>
      </c>
      <c r="C39" s="193">
        <v>0</v>
      </c>
      <c r="D39" s="192"/>
      <c r="E39" s="77">
        <f t="shared" si="0"/>
        <v>0</v>
      </c>
      <c r="F39" s="43"/>
      <c r="G39" s="43"/>
      <c r="H39" s="43"/>
      <c r="I39" s="43"/>
      <c r="J39" s="43"/>
    </row>
    <row r="40" spans="1:10" s="46" customFormat="1" ht="18" hidden="1" customHeight="1">
      <c r="A40" s="190">
        <v>13</v>
      </c>
      <c r="B40" s="55" t="s">
        <v>78</v>
      </c>
      <c r="C40" s="193">
        <v>0</v>
      </c>
      <c r="D40" s="192"/>
      <c r="E40" s="77">
        <f t="shared" si="0"/>
        <v>0</v>
      </c>
      <c r="F40" s="43"/>
      <c r="G40" s="43"/>
      <c r="H40" s="43"/>
      <c r="I40" s="43"/>
      <c r="J40" s="43"/>
    </row>
    <row r="41" spans="1:10" s="46" customFormat="1" ht="18" hidden="1" customHeight="1">
      <c r="A41" s="190">
        <v>14</v>
      </c>
      <c r="B41" s="55" t="s">
        <v>79</v>
      </c>
      <c r="C41" s="193">
        <v>0</v>
      </c>
      <c r="D41" s="192"/>
      <c r="E41" s="77">
        <f t="shared" si="0"/>
        <v>0</v>
      </c>
      <c r="F41" s="43"/>
      <c r="G41" s="43"/>
      <c r="H41" s="43"/>
      <c r="I41" s="43"/>
      <c r="J41" s="43"/>
    </row>
    <row r="42" spans="1:10" s="46" customFormat="1" ht="18" customHeight="1">
      <c r="A42" s="190">
        <v>11</v>
      </c>
      <c r="B42" s="55" t="s">
        <v>80</v>
      </c>
      <c r="C42" s="193">
        <v>81.25</v>
      </c>
      <c r="D42" s="192">
        <v>81.3</v>
      </c>
      <c r="E42" s="77">
        <f t="shared" si="0"/>
        <v>4.9999999999997158E-2</v>
      </c>
      <c r="F42" s="43"/>
      <c r="G42" s="43"/>
      <c r="H42" s="43"/>
      <c r="I42" s="43"/>
      <c r="J42" s="43"/>
    </row>
    <row r="43" spans="1:10" s="46" customFormat="1" ht="18" hidden="1" customHeight="1">
      <c r="A43" s="190">
        <v>16</v>
      </c>
      <c r="B43" s="55" t="s">
        <v>81</v>
      </c>
      <c r="C43" s="193"/>
      <c r="D43" s="192"/>
      <c r="E43" s="77">
        <f t="shared" si="0"/>
        <v>0</v>
      </c>
      <c r="F43" s="43"/>
      <c r="G43" s="43"/>
      <c r="H43" s="43"/>
      <c r="I43" s="43"/>
      <c r="J43" s="43"/>
    </row>
    <row r="44" spans="1:10" s="46" customFormat="1" ht="18" hidden="1" customHeight="1">
      <c r="A44" s="190">
        <v>17</v>
      </c>
      <c r="B44" s="55" t="s">
        <v>82</v>
      </c>
      <c r="C44" s="193"/>
      <c r="D44" s="192"/>
      <c r="E44" s="77">
        <f t="shared" si="0"/>
        <v>0</v>
      </c>
      <c r="F44" s="43"/>
      <c r="G44" s="43"/>
      <c r="H44" s="43"/>
      <c r="I44" s="43"/>
      <c r="J44" s="43"/>
    </row>
    <row r="45" spans="1:10" s="46" customFormat="1" ht="18" hidden="1" customHeight="1">
      <c r="A45" s="190">
        <v>18</v>
      </c>
      <c r="B45" s="55" t="s">
        <v>83</v>
      </c>
      <c r="C45" s="193"/>
      <c r="D45" s="192"/>
      <c r="E45" s="77">
        <f t="shared" si="0"/>
        <v>0</v>
      </c>
      <c r="F45" s="43"/>
      <c r="G45" s="43"/>
      <c r="H45" s="43"/>
      <c r="I45" s="43"/>
      <c r="J45" s="43"/>
    </row>
    <row r="46" spans="1:10" s="46" customFormat="1" ht="18" hidden="1" customHeight="1">
      <c r="A46" s="190">
        <v>19</v>
      </c>
      <c r="B46" s="55" t="s">
        <v>84</v>
      </c>
      <c r="C46" s="77">
        <v>0</v>
      </c>
      <c r="D46" s="198"/>
      <c r="E46" s="77">
        <f t="shared" si="0"/>
        <v>0</v>
      </c>
      <c r="F46" s="43"/>
      <c r="G46" s="43"/>
      <c r="H46" s="43"/>
      <c r="I46" s="43"/>
      <c r="J46" s="43"/>
    </row>
    <row r="47" spans="1:10" s="46" customFormat="1" ht="18" hidden="1" customHeight="1">
      <c r="A47" s="190">
        <v>20</v>
      </c>
      <c r="B47" s="55" t="s">
        <v>85</v>
      </c>
      <c r="C47" s="77">
        <v>0</v>
      </c>
      <c r="D47" s="198"/>
      <c r="E47" s="77">
        <f t="shared" si="0"/>
        <v>0</v>
      </c>
      <c r="F47" s="43"/>
      <c r="G47" s="43"/>
      <c r="H47" s="43"/>
      <c r="I47" s="43"/>
      <c r="J47" s="43"/>
    </row>
    <row r="48" spans="1:10" s="46" customFormat="1" ht="18" customHeight="1">
      <c r="A48" s="190">
        <v>12</v>
      </c>
      <c r="B48" s="55" t="s">
        <v>86</v>
      </c>
      <c r="C48" s="77">
        <v>12</v>
      </c>
      <c r="D48" s="198">
        <v>12</v>
      </c>
      <c r="E48" s="77">
        <f t="shared" si="0"/>
        <v>0</v>
      </c>
      <c r="F48" s="43"/>
      <c r="G48" s="43"/>
      <c r="H48" s="43"/>
      <c r="I48" s="43"/>
      <c r="J48" s="43"/>
    </row>
    <row r="49" spans="1:10" s="46" customFormat="1" ht="18" customHeight="1">
      <c r="A49" s="190">
        <v>13</v>
      </c>
      <c r="B49" s="55" t="s">
        <v>87</v>
      </c>
      <c r="C49" s="77">
        <v>105</v>
      </c>
      <c r="D49" s="193"/>
      <c r="E49" s="77">
        <f t="shared" si="0"/>
        <v>-105</v>
      </c>
      <c r="F49" s="43"/>
      <c r="G49" s="43"/>
      <c r="H49" s="43"/>
      <c r="I49" s="43"/>
      <c r="J49" s="43"/>
    </row>
    <row r="50" spans="1:10" s="46" customFormat="1" ht="18" customHeight="1">
      <c r="A50" s="190">
        <v>14</v>
      </c>
      <c r="B50" s="55" t="s">
        <v>88</v>
      </c>
      <c r="C50" s="77">
        <v>3</v>
      </c>
      <c r="D50" s="193"/>
      <c r="E50" s="77">
        <f t="shared" si="0"/>
        <v>-3</v>
      </c>
      <c r="F50" s="43"/>
      <c r="G50" s="43"/>
      <c r="H50" s="43"/>
      <c r="I50" s="43"/>
      <c r="J50" s="43"/>
    </row>
    <row r="51" spans="1:10" s="46" customFormat="1" ht="18" hidden="1" customHeight="1">
      <c r="A51" s="190">
        <v>24</v>
      </c>
      <c r="B51" s="55" t="s">
        <v>135</v>
      </c>
      <c r="C51" s="77"/>
      <c r="D51" s="193"/>
      <c r="E51" s="77">
        <f t="shared" si="0"/>
        <v>0</v>
      </c>
      <c r="F51" s="43"/>
      <c r="G51" s="43"/>
      <c r="H51" s="43"/>
      <c r="I51" s="43"/>
      <c r="J51" s="43"/>
    </row>
    <row r="52" spans="1:10" s="46" customFormat="1" ht="18" hidden="1" customHeight="1">
      <c r="A52" s="190">
        <v>25</v>
      </c>
      <c r="B52" s="55" t="s">
        <v>89</v>
      </c>
      <c r="C52" s="77"/>
      <c r="D52" s="193"/>
      <c r="E52" s="77">
        <f t="shared" si="0"/>
        <v>0</v>
      </c>
      <c r="F52" s="43"/>
      <c r="G52" s="43"/>
      <c r="H52" s="43"/>
      <c r="I52" s="43"/>
      <c r="J52" s="43"/>
    </row>
    <row r="53" spans="1:10" s="46" customFormat="1" ht="17.25" hidden="1" customHeight="1">
      <c r="A53" s="190">
        <v>26</v>
      </c>
      <c r="B53" s="55" t="s">
        <v>90</v>
      </c>
      <c r="C53" s="77"/>
      <c r="D53" s="193"/>
      <c r="E53" s="77">
        <f t="shared" si="0"/>
        <v>0</v>
      </c>
      <c r="F53" s="43"/>
      <c r="G53" s="43"/>
      <c r="H53" s="43"/>
      <c r="I53" s="43"/>
      <c r="J53" s="43"/>
    </row>
    <row r="54" spans="1:10" s="46" customFormat="1" ht="17.25" hidden="1" customHeight="1">
      <c r="A54" s="190">
        <v>27</v>
      </c>
      <c r="B54" s="67" t="s">
        <v>134</v>
      </c>
      <c r="C54" s="77"/>
      <c r="D54" s="193"/>
      <c r="E54" s="77">
        <f t="shared" si="0"/>
        <v>0</v>
      </c>
      <c r="F54" s="43"/>
      <c r="G54" s="43"/>
      <c r="H54" s="43"/>
      <c r="I54" s="43"/>
      <c r="J54" s="43"/>
    </row>
    <row r="55" spans="1:10" s="46" customFormat="1" ht="18" customHeight="1">
      <c r="A55" s="190">
        <v>15</v>
      </c>
      <c r="B55" s="55" t="s">
        <v>91</v>
      </c>
      <c r="C55" s="77">
        <v>50</v>
      </c>
      <c r="D55" s="198">
        <v>50</v>
      </c>
      <c r="E55" s="77">
        <f t="shared" si="0"/>
        <v>0</v>
      </c>
      <c r="F55" s="43"/>
      <c r="G55" s="43"/>
      <c r="H55" s="43"/>
      <c r="I55" s="43"/>
      <c r="J55" s="43"/>
    </row>
    <row r="56" spans="1:10" s="46" customFormat="1" ht="18" hidden="1" customHeight="1">
      <c r="A56" s="190">
        <v>29</v>
      </c>
      <c r="B56" s="83"/>
      <c r="C56" s="77"/>
      <c r="D56" s="193"/>
      <c r="E56" s="193">
        <f t="shared" si="0"/>
        <v>0</v>
      </c>
      <c r="F56" s="43"/>
      <c r="G56" s="43"/>
      <c r="H56" s="43"/>
      <c r="I56" s="43"/>
      <c r="J56" s="43"/>
    </row>
    <row r="57" spans="1:10" s="46" customFormat="1" ht="18" hidden="1" customHeight="1">
      <c r="A57" s="190">
        <v>30</v>
      </c>
      <c r="B57" s="83"/>
      <c r="C57" s="77"/>
      <c r="D57" s="193"/>
      <c r="E57" s="193">
        <f>D57-C57</f>
        <v>0</v>
      </c>
      <c r="F57" s="43"/>
      <c r="G57" s="43"/>
      <c r="H57" s="43"/>
      <c r="I57" s="43"/>
      <c r="J57" s="43"/>
    </row>
    <row r="58" spans="1:10" s="46" customFormat="1" ht="18" hidden="1" customHeight="1">
      <c r="A58" s="190">
        <v>31</v>
      </c>
      <c r="B58" s="80" t="s">
        <v>108</v>
      </c>
      <c r="C58" s="193">
        <v>0</v>
      </c>
      <c r="D58" s="193">
        <f>SUM(D59:D61)</f>
        <v>0</v>
      </c>
      <c r="E58" s="77">
        <f t="shared" si="0"/>
        <v>0</v>
      </c>
      <c r="F58" s="43"/>
      <c r="G58" s="43"/>
      <c r="H58" s="43"/>
      <c r="I58" s="43"/>
      <c r="J58" s="43"/>
    </row>
    <row r="59" spans="1:10" s="46" customFormat="1" ht="15" hidden="1" customHeight="1">
      <c r="A59" s="199">
        <v>31.1</v>
      </c>
      <c r="B59" s="81" t="s">
        <v>42</v>
      </c>
      <c r="C59" s="196"/>
      <c r="D59" s="193"/>
      <c r="E59" s="77">
        <f t="shared" si="0"/>
        <v>0</v>
      </c>
      <c r="F59" s="43"/>
      <c r="G59" s="43"/>
      <c r="H59" s="43"/>
      <c r="I59" s="43"/>
      <c r="J59" s="43"/>
    </row>
    <row r="60" spans="1:10" s="46" customFormat="1" ht="15" hidden="1" customHeight="1">
      <c r="A60" s="199">
        <v>31.2</v>
      </c>
      <c r="B60" s="81" t="s">
        <v>43</v>
      </c>
      <c r="C60" s="196"/>
      <c r="D60" s="193"/>
      <c r="E60" s="77">
        <f t="shared" si="0"/>
        <v>0</v>
      </c>
      <c r="F60" s="43"/>
      <c r="G60" s="43"/>
      <c r="H60" s="43"/>
      <c r="I60" s="43"/>
      <c r="J60" s="43"/>
    </row>
    <row r="61" spans="1:10" s="46" customFormat="1" ht="15" hidden="1" customHeight="1">
      <c r="A61" s="199">
        <v>31.3</v>
      </c>
      <c r="B61" s="82" t="s">
        <v>109</v>
      </c>
      <c r="C61" s="196"/>
      <c r="D61" s="197"/>
      <c r="E61" s="77">
        <f>D61-C61</f>
        <v>0</v>
      </c>
      <c r="F61" s="43"/>
      <c r="G61" s="43"/>
      <c r="H61" s="43"/>
      <c r="I61" s="43"/>
      <c r="J61" s="43"/>
    </row>
    <row r="62" spans="1:10" ht="20.25" customHeight="1">
      <c r="A62" s="200">
        <v>16</v>
      </c>
      <c r="B62" s="64" t="s">
        <v>94</v>
      </c>
      <c r="C62" s="196">
        <v>24</v>
      </c>
      <c r="D62" s="193">
        <v>33</v>
      </c>
      <c r="E62" s="77">
        <f>D62-C62</f>
        <v>9</v>
      </c>
    </row>
    <row r="63" spans="1:10" s="46" customFormat="1" ht="18" customHeight="1">
      <c r="A63" s="200">
        <v>17</v>
      </c>
      <c r="B63" s="80" t="s">
        <v>110</v>
      </c>
      <c r="C63" s="192">
        <v>32.700000000000003</v>
      </c>
      <c r="D63" s="192">
        <v>32.700000000000003</v>
      </c>
      <c r="E63" s="77">
        <f t="shared" si="0"/>
        <v>0</v>
      </c>
      <c r="F63" s="43"/>
      <c r="G63" s="43"/>
      <c r="H63" s="43"/>
      <c r="I63" s="43"/>
      <c r="J63" s="43"/>
    </row>
    <row r="64" spans="1:10" s="46" customFormat="1" ht="18" customHeight="1">
      <c r="A64" s="200">
        <v>18</v>
      </c>
      <c r="B64" s="83" t="s">
        <v>111</v>
      </c>
      <c r="C64" s="193"/>
      <c r="D64" s="193">
        <v>36</v>
      </c>
      <c r="E64" s="77">
        <f t="shared" si="0"/>
        <v>36</v>
      </c>
      <c r="F64" s="43"/>
      <c r="G64" s="43"/>
      <c r="H64" s="43"/>
      <c r="I64" s="43"/>
      <c r="J64" s="43"/>
    </row>
    <row r="65" spans="1:10" s="46" customFormat="1" ht="18" customHeight="1">
      <c r="A65" s="201" t="s">
        <v>112</v>
      </c>
      <c r="B65" s="75" t="s">
        <v>113</v>
      </c>
      <c r="C65" s="76">
        <f>C66+C73+C76</f>
        <v>0</v>
      </c>
      <c r="D65" s="76">
        <f>D66+D73+D76</f>
        <v>24</v>
      </c>
      <c r="E65" s="76">
        <f t="shared" si="0"/>
        <v>24</v>
      </c>
      <c r="F65" s="43"/>
      <c r="G65" s="43"/>
      <c r="H65" s="43"/>
      <c r="I65" s="43"/>
      <c r="J65" s="43"/>
    </row>
    <row r="66" spans="1:10" s="46" customFormat="1" ht="18" customHeight="1">
      <c r="A66" s="200">
        <v>1</v>
      </c>
      <c r="B66" s="84" t="s">
        <v>114</v>
      </c>
      <c r="C66" s="77">
        <f>SUM(C67:C72)</f>
        <v>0</v>
      </c>
      <c r="D66" s="77">
        <f>SUM(D67:D72)</f>
        <v>24</v>
      </c>
      <c r="E66" s="77">
        <f t="shared" si="0"/>
        <v>24</v>
      </c>
      <c r="F66" s="43"/>
      <c r="G66" s="43"/>
      <c r="H66" s="43"/>
      <c r="I66" s="43"/>
      <c r="J66" s="43"/>
    </row>
    <row r="67" spans="1:10" s="46" customFormat="1" ht="18" hidden="1" customHeight="1">
      <c r="A67" s="199">
        <v>1.1000000000000001</v>
      </c>
      <c r="B67" s="85" t="s">
        <v>115</v>
      </c>
      <c r="C67" s="196"/>
      <c r="D67" s="196"/>
      <c r="E67" s="77">
        <f t="shared" si="0"/>
        <v>0</v>
      </c>
      <c r="F67" s="43"/>
      <c r="G67" s="43"/>
      <c r="H67" s="43"/>
      <c r="I67" s="43"/>
      <c r="J67" s="43"/>
    </row>
    <row r="68" spans="1:10" s="46" customFormat="1" ht="18" hidden="1" customHeight="1">
      <c r="A68" s="199">
        <v>1.2</v>
      </c>
      <c r="B68" s="85" t="s">
        <v>116</v>
      </c>
      <c r="C68" s="196"/>
      <c r="D68" s="196"/>
      <c r="E68" s="77">
        <f t="shared" si="0"/>
        <v>0</v>
      </c>
      <c r="F68" s="43"/>
      <c r="G68" s="43"/>
      <c r="H68" s="43"/>
      <c r="I68" s="43"/>
      <c r="J68" s="43"/>
    </row>
    <row r="69" spans="1:10" s="46" customFormat="1" ht="18" customHeight="1">
      <c r="A69" s="199">
        <v>1.1000000000000001</v>
      </c>
      <c r="B69" s="85" t="s">
        <v>117</v>
      </c>
      <c r="C69" s="196"/>
      <c r="D69" s="196">
        <v>24</v>
      </c>
      <c r="E69" s="77">
        <f t="shared" si="0"/>
        <v>24</v>
      </c>
      <c r="F69" s="43"/>
      <c r="G69" s="43"/>
      <c r="H69" s="43"/>
      <c r="I69" s="43"/>
      <c r="J69" s="43"/>
    </row>
    <row r="70" spans="1:10" s="46" customFormat="1" ht="18" hidden="1" customHeight="1">
      <c r="A70" s="199">
        <v>1.4</v>
      </c>
      <c r="B70" s="85" t="s">
        <v>118</v>
      </c>
      <c r="C70" s="196"/>
      <c r="D70" s="196"/>
      <c r="E70" s="78">
        <f t="shared" si="0"/>
        <v>0</v>
      </c>
      <c r="F70" s="43"/>
      <c r="G70" s="43"/>
      <c r="H70" s="43"/>
      <c r="I70" s="43"/>
      <c r="J70" s="43"/>
    </row>
    <row r="71" spans="1:10" s="79" customFormat="1" ht="18.75" hidden="1" customHeight="1">
      <c r="A71" s="199">
        <v>1.5</v>
      </c>
      <c r="B71" s="85" t="s">
        <v>119</v>
      </c>
      <c r="C71" s="196"/>
      <c r="D71" s="196"/>
      <c r="E71" s="196">
        <f>D71-C71</f>
        <v>0</v>
      </c>
      <c r="F71" s="42"/>
      <c r="G71" s="42"/>
      <c r="H71" s="42"/>
      <c r="I71" s="42"/>
      <c r="J71" s="42"/>
    </row>
    <row r="72" spans="1:10" s="46" customFormat="1" ht="18" hidden="1" customHeight="1">
      <c r="A72" s="199">
        <v>1.6</v>
      </c>
      <c r="B72" s="85"/>
      <c r="C72" s="196"/>
      <c r="D72" s="196"/>
      <c r="E72" s="196">
        <f>D72-C72</f>
        <v>0</v>
      </c>
      <c r="F72" s="43"/>
      <c r="G72" s="43"/>
      <c r="H72" s="43"/>
      <c r="I72" s="43"/>
      <c r="J72" s="43"/>
    </row>
    <row r="73" spans="1:10" s="79" customFormat="1" ht="21.75" hidden="1" customHeight="1">
      <c r="A73" s="200">
        <v>2</v>
      </c>
      <c r="B73" s="84" t="s">
        <v>120</v>
      </c>
      <c r="C73" s="77">
        <f>SUM(C74:C75)</f>
        <v>0</v>
      </c>
      <c r="D73" s="77">
        <f>SUM(D74:D75)</f>
        <v>0</v>
      </c>
      <c r="E73" s="77">
        <f t="shared" si="0"/>
        <v>0</v>
      </c>
      <c r="F73" s="42"/>
      <c r="G73" s="42"/>
      <c r="H73" s="42"/>
      <c r="I73" s="42"/>
      <c r="J73" s="42"/>
    </row>
    <row r="74" spans="1:10" s="79" customFormat="1" ht="18" hidden="1" customHeight="1">
      <c r="A74" s="199">
        <v>2.1</v>
      </c>
      <c r="B74" s="86" t="s">
        <v>121</v>
      </c>
      <c r="C74" s="196"/>
      <c r="D74" s="196"/>
      <c r="E74" s="78">
        <f t="shared" si="0"/>
        <v>0</v>
      </c>
      <c r="F74" s="42"/>
      <c r="G74" s="42"/>
      <c r="H74" s="42"/>
      <c r="I74" s="42"/>
      <c r="J74" s="42"/>
    </row>
    <row r="75" spans="1:10" s="79" customFormat="1" ht="17.25" hidden="1" customHeight="1">
      <c r="A75" s="199">
        <v>2.2000000000000002</v>
      </c>
      <c r="B75" s="86" t="s">
        <v>122</v>
      </c>
      <c r="C75" s="196"/>
      <c r="D75" s="196"/>
      <c r="E75" s="78">
        <f t="shared" si="0"/>
        <v>0</v>
      </c>
      <c r="F75" s="42"/>
      <c r="G75" s="42"/>
      <c r="H75" s="42"/>
      <c r="I75" s="42"/>
      <c r="J75" s="42"/>
    </row>
    <row r="76" spans="1:10" s="88" customFormat="1" ht="35.25" hidden="1" customHeight="1">
      <c r="A76" s="200">
        <v>3</v>
      </c>
      <c r="B76" s="87" t="s">
        <v>123</v>
      </c>
      <c r="C76" s="202"/>
      <c r="D76" s="202"/>
      <c r="E76" s="78">
        <f>D76-C76</f>
        <v>0</v>
      </c>
      <c r="F76" s="203"/>
      <c r="G76" s="203"/>
    </row>
    <row r="77" spans="1:10" s="79" customFormat="1" ht="35.25" hidden="1" customHeight="1">
      <c r="A77" s="204" t="s">
        <v>124</v>
      </c>
      <c r="B77" s="89" t="s">
        <v>125</v>
      </c>
      <c r="C77" s="90">
        <f>SUM(C78:C79)</f>
        <v>0</v>
      </c>
      <c r="D77" s="90">
        <f>SUM(D78:D79)</f>
        <v>0</v>
      </c>
      <c r="E77" s="90">
        <f t="shared" ref="E77:E80" si="1">D77-C77</f>
        <v>0</v>
      </c>
      <c r="F77" s="42"/>
      <c r="G77" s="42"/>
      <c r="H77" s="42"/>
      <c r="I77" s="42"/>
      <c r="J77" s="42"/>
    </row>
    <row r="78" spans="1:10" s="79" customFormat="1" ht="16.5" hidden="1" customHeight="1">
      <c r="A78" s="199">
        <v>1</v>
      </c>
      <c r="B78" s="94" t="s">
        <v>235</v>
      </c>
      <c r="C78" s="193"/>
      <c r="D78" s="193"/>
      <c r="E78" s="193">
        <f t="shared" si="1"/>
        <v>0</v>
      </c>
      <c r="F78" s="42"/>
      <c r="G78" s="42"/>
      <c r="H78" s="42"/>
      <c r="I78" s="42"/>
      <c r="J78" s="42"/>
    </row>
    <row r="79" spans="1:10" s="79" customFormat="1" ht="15.75" hidden="1" customHeight="1">
      <c r="A79" s="199">
        <v>2</v>
      </c>
      <c r="B79" s="94"/>
      <c r="C79" s="193"/>
      <c r="D79" s="193"/>
      <c r="E79" s="193">
        <f t="shared" si="1"/>
        <v>0</v>
      </c>
      <c r="F79" s="42"/>
      <c r="G79" s="42"/>
      <c r="H79" s="42"/>
      <c r="I79" s="42"/>
      <c r="J79" s="42"/>
    </row>
    <row r="80" spans="1:10" s="79" customFormat="1" ht="43.5" customHeight="1">
      <c r="A80" s="74" t="s">
        <v>126</v>
      </c>
      <c r="B80" s="75" t="s">
        <v>127</v>
      </c>
      <c r="C80" s="76">
        <f>C7+C8-C21</f>
        <v>137.75000000000364</v>
      </c>
      <c r="D80" s="76">
        <f>D7+D8-D21</f>
        <v>591.20000000000073</v>
      </c>
      <c r="E80" s="76">
        <f t="shared" si="1"/>
        <v>453.44999999999709</v>
      </c>
      <c r="F80" s="42"/>
      <c r="G80" s="42"/>
      <c r="H80" s="42"/>
      <c r="I80" s="42"/>
      <c r="J80" s="42"/>
    </row>
    <row r="81" spans="1:10" s="46" customFormat="1" ht="12.75" customHeight="1">
      <c r="A81" s="91"/>
      <c r="B81" s="92"/>
      <c r="C81" s="67"/>
      <c r="D81" s="67"/>
      <c r="E81" s="67"/>
      <c r="F81" s="43"/>
      <c r="G81" s="43"/>
      <c r="H81" s="43"/>
      <c r="I81" s="43"/>
      <c r="J81" s="43"/>
    </row>
    <row r="82" spans="1:10" s="46" customFormat="1" ht="12.75" customHeight="1">
      <c r="A82" s="91"/>
      <c r="B82" s="93" t="s">
        <v>129</v>
      </c>
      <c r="C82" s="67"/>
      <c r="D82" s="67"/>
      <c r="E82" s="67"/>
      <c r="F82" s="43"/>
      <c r="G82" s="43"/>
      <c r="H82" s="43"/>
      <c r="I82" s="43"/>
      <c r="J82" s="43"/>
    </row>
    <row r="83" spans="1:10" s="46" customFormat="1" ht="12.75" customHeight="1">
      <c r="A83" s="67"/>
      <c r="B83" s="45"/>
      <c r="C83" s="67"/>
      <c r="D83" s="67"/>
      <c r="E83" s="67"/>
      <c r="F83" s="43"/>
      <c r="G83" s="43"/>
      <c r="H83" s="43"/>
      <c r="I83" s="43"/>
      <c r="J83" s="43"/>
    </row>
    <row r="84" spans="1:10" s="46" customFormat="1" ht="12.75" customHeight="1">
      <c r="A84" s="67"/>
      <c r="B84" s="45"/>
      <c r="C84" s="67"/>
      <c r="D84" s="67"/>
      <c r="E84" s="67"/>
      <c r="F84" s="43"/>
      <c r="G84" s="43"/>
      <c r="H84" s="43"/>
      <c r="I84" s="43"/>
      <c r="J84" s="43"/>
    </row>
    <row r="85" spans="1:10" s="46" customFormat="1" ht="12.75" hidden="1" customHeight="1">
      <c r="A85" s="67"/>
      <c r="B85" s="45"/>
      <c r="C85" s="67"/>
      <c r="D85" s="67"/>
      <c r="E85" s="67"/>
      <c r="F85" s="43"/>
      <c r="G85" s="43"/>
      <c r="H85" s="43"/>
      <c r="I85" s="43"/>
      <c r="J85" s="43"/>
    </row>
    <row r="86" spans="1:10" s="46" customFormat="1" ht="12.75" hidden="1" customHeight="1">
      <c r="A86" s="67"/>
      <c r="B86" s="45"/>
      <c r="C86" s="67"/>
      <c r="D86" s="67"/>
      <c r="E86" s="67"/>
      <c r="F86" s="43"/>
      <c r="G86" s="43"/>
      <c r="H86" s="43"/>
      <c r="I86" s="43"/>
      <c r="J86" s="43"/>
    </row>
    <row r="87" spans="1:10" s="46" customFormat="1" ht="17.25" hidden="1">
      <c r="B87" s="205" t="s">
        <v>20</v>
      </c>
      <c r="C87" s="45"/>
      <c r="D87" s="206" t="e">
        <f>+#REF!</f>
        <v>#REF!</v>
      </c>
      <c r="E87" s="207"/>
      <c r="F87" s="43"/>
      <c r="G87" s="43"/>
      <c r="H87" s="43"/>
      <c r="I87" s="43"/>
      <c r="J87" s="43"/>
    </row>
    <row r="88" spans="1:10" ht="13.5" hidden="1" customHeight="1">
      <c r="A88" s="46"/>
      <c r="B88" s="46" t="s">
        <v>128</v>
      </c>
      <c r="C88" s="46"/>
      <c r="D88" s="165" t="s">
        <v>99</v>
      </c>
      <c r="E88" s="165"/>
    </row>
    <row r="89" spans="1:10" ht="7.5" hidden="1" customHeight="1">
      <c r="A89" s="46"/>
      <c r="B89" s="46"/>
      <c r="C89" s="46"/>
      <c r="D89" s="69"/>
      <c r="E89" s="69"/>
    </row>
    <row r="90" spans="1:10" ht="17.25" hidden="1">
      <c r="B90" s="79" t="s">
        <v>21</v>
      </c>
      <c r="D90" s="207" t="e">
        <f>+#REF!</f>
        <v>#REF!</v>
      </c>
      <c r="E90" s="207"/>
    </row>
    <row r="91" spans="1:10" ht="12" hidden="1" customHeight="1">
      <c r="D91" s="165" t="s">
        <v>99</v>
      </c>
      <c r="E91" s="165"/>
    </row>
    <row r="92" spans="1:10" hidden="1">
      <c r="B92" s="48" t="s">
        <v>17</v>
      </c>
    </row>
    <row r="93" spans="1:10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90:E90"/>
    <mergeCell ref="D91:E91"/>
    <mergeCell ref="A4:E4"/>
    <mergeCell ref="A1:E1"/>
    <mergeCell ref="A3:E3"/>
    <mergeCell ref="D87:E87"/>
    <mergeCell ref="D88:E88"/>
    <mergeCell ref="A2:E2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  <rowBreaks count="1" manualBreakCount="1">
    <brk id="84" max="4" man="1"/>
  </rowBreaks>
  <ignoredErrors>
    <ignoredError sqref="D87:E9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C8" workbookViewId="0">
      <selection activeCell="J11" sqref="J11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2.28515625" style="4" customWidth="1"/>
    <col min="5" max="5" width="17.57031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8.42578125" style="4" customWidth="1"/>
    <col min="11" max="11" width="13.42578125" style="4" customWidth="1"/>
    <col min="12" max="12" width="17.710937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171" t="s">
        <v>30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s="1" customFormat="1" ht="24.75" customHeight="1">
      <c r="A2" s="171" t="e">
        <f>+#REF!</f>
        <v>#REF!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s="3" customFormat="1" ht="29.25" customHeight="1">
      <c r="A3" s="172" t="s">
        <v>153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3.25" customHeight="1">
      <c r="A4" s="173" t="e">
        <f>+#REF!</f>
        <v>#REF!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3.2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ht="17.25" customHeight="1">
      <c r="M6" s="5" t="s">
        <v>5</v>
      </c>
    </row>
    <row r="7" spans="1:13" s="15" customFormat="1" ht="33.75" customHeight="1">
      <c r="A7" s="169" t="s">
        <v>6</v>
      </c>
      <c r="B7" s="169" t="s">
        <v>7</v>
      </c>
      <c r="C7" s="169" t="s">
        <v>8</v>
      </c>
      <c r="D7" s="174" t="s">
        <v>9</v>
      </c>
      <c r="E7" s="175"/>
      <c r="F7" s="169" t="s">
        <v>10</v>
      </c>
      <c r="G7" s="169" t="s">
        <v>11</v>
      </c>
      <c r="H7" s="174" t="s">
        <v>38</v>
      </c>
      <c r="I7" s="175"/>
      <c r="J7" s="169" t="s">
        <v>36</v>
      </c>
      <c r="K7" s="169" t="s">
        <v>1</v>
      </c>
      <c r="L7" s="169" t="s">
        <v>37</v>
      </c>
      <c r="M7" s="169" t="s">
        <v>12</v>
      </c>
    </row>
    <row r="8" spans="1:13" s="15" customFormat="1" ht="111" customHeight="1">
      <c r="A8" s="170"/>
      <c r="B8" s="170"/>
      <c r="C8" s="170"/>
      <c r="D8" s="26" t="s">
        <v>13</v>
      </c>
      <c r="E8" s="26" t="s">
        <v>14</v>
      </c>
      <c r="F8" s="170"/>
      <c r="G8" s="170"/>
      <c r="H8" s="107" t="s">
        <v>39</v>
      </c>
      <c r="I8" s="107" t="s">
        <v>40</v>
      </c>
      <c r="J8" s="170"/>
      <c r="K8" s="170"/>
      <c r="L8" s="170"/>
      <c r="M8" s="170"/>
    </row>
    <row r="9" spans="1:13" ht="15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ht="21.75" customHeight="1">
      <c r="A10" s="26">
        <v>1</v>
      </c>
      <c r="B10" s="26" t="s">
        <v>2</v>
      </c>
      <c r="C10" s="6"/>
      <c r="D10" s="6"/>
      <c r="E10" s="116" t="s">
        <v>162</v>
      </c>
      <c r="F10" s="6"/>
      <c r="G10" s="6">
        <v>1</v>
      </c>
      <c r="H10" s="40">
        <f>SUM(H11:H12)</f>
        <v>0</v>
      </c>
      <c r="I10" s="40">
        <f>SUM(I11:I12)</f>
        <v>0</v>
      </c>
      <c r="J10" s="103">
        <f>SUM(J11:J12)</f>
        <v>140493984.48476163</v>
      </c>
      <c r="K10" s="103">
        <f>SUM(K11:K12)</f>
        <v>0</v>
      </c>
      <c r="L10" s="103">
        <f>SUM(L11:L12)</f>
        <v>140493984.48476163</v>
      </c>
      <c r="M10" s="32"/>
    </row>
    <row r="11" spans="1:13" ht="23.25" customHeight="1">
      <c r="A11" s="6"/>
      <c r="B11" s="7"/>
      <c r="C11" s="6"/>
      <c r="D11" s="6"/>
      <c r="E11" s="112"/>
      <c r="F11" s="6"/>
      <c r="G11" s="6"/>
      <c r="H11" s="32"/>
      <c r="I11" s="32"/>
      <c r="J11" s="117">
        <v>140493984.48476163</v>
      </c>
      <c r="K11" s="98"/>
      <c r="L11" s="98">
        <f>+J11-K11</f>
        <v>140493984.48476163</v>
      </c>
      <c r="M11" s="32"/>
    </row>
    <row r="12" spans="1:13" ht="21.75" customHeight="1">
      <c r="A12" s="6"/>
      <c r="B12" s="7"/>
      <c r="C12" s="6"/>
      <c r="D12" s="6"/>
      <c r="E12" s="6"/>
      <c r="F12" s="6"/>
      <c r="G12" s="6"/>
      <c r="H12" s="32"/>
      <c r="I12" s="32"/>
      <c r="J12" s="98"/>
      <c r="K12" s="98"/>
      <c r="L12" s="98">
        <f>+J12-K12</f>
        <v>0</v>
      </c>
      <c r="M12" s="32"/>
    </row>
    <row r="13" spans="1:13" ht="21.75" customHeight="1">
      <c r="A13" s="26">
        <v>2</v>
      </c>
      <c r="B13" s="26" t="s">
        <v>31</v>
      </c>
      <c r="C13" s="6"/>
      <c r="D13" s="6"/>
      <c r="E13" s="6"/>
      <c r="F13" s="6"/>
      <c r="G13" s="6"/>
      <c r="H13" s="40">
        <f>SUM(H14:H16)</f>
        <v>0</v>
      </c>
      <c r="I13" s="40">
        <f t="shared" ref="I13:L13" si="0">SUM(I14:I16)</f>
        <v>0</v>
      </c>
      <c r="J13" s="103">
        <f t="shared" si="0"/>
        <v>148239435.28040558</v>
      </c>
      <c r="K13" s="103">
        <f t="shared" si="0"/>
        <v>0</v>
      </c>
      <c r="L13" s="103">
        <f t="shared" si="0"/>
        <v>148239435.28040558</v>
      </c>
      <c r="M13" s="32"/>
    </row>
    <row r="14" spans="1:13" ht="21.75" customHeight="1">
      <c r="A14" s="6"/>
      <c r="B14" s="113" t="s">
        <v>140</v>
      </c>
      <c r="C14" s="6"/>
      <c r="D14" s="6"/>
      <c r="E14" s="116" t="s">
        <v>162</v>
      </c>
      <c r="F14" s="6"/>
      <c r="G14" s="6">
        <v>1</v>
      </c>
      <c r="H14" s="32"/>
      <c r="I14" s="32"/>
      <c r="J14" s="117">
        <v>148239435.28040558</v>
      </c>
      <c r="K14" s="98"/>
      <c r="L14" s="98">
        <f t="shared" ref="L14:L16" si="1">+J14-K14</f>
        <v>148239435.28040558</v>
      </c>
      <c r="M14" s="32"/>
    </row>
    <row r="15" spans="1:13" ht="21.75" customHeight="1">
      <c r="A15" s="6"/>
      <c r="B15" s="7"/>
      <c r="C15" s="6"/>
      <c r="D15" s="6"/>
      <c r="E15" s="6"/>
      <c r="F15" s="6"/>
      <c r="G15" s="6"/>
      <c r="H15" s="32"/>
      <c r="I15" s="32"/>
      <c r="J15" s="98"/>
      <c r="K15" s="98"/>
      <c r="L15" s="98">
        <f t="shared" si="1"/>
        <v>0</v>
      </c>
      <c r="M15" s="32"/>
    </row>
    <row r="16" spans="1:13" ht="21.75" customHeight="1">
      <c r="A16" s="6"/>
      <c r="B16" s="7"/>
      <c r="C16" s="6"/>
      <c r="D16" s="6"/>
      <c r="E16" s="6"/>
      <c r="F16" s="6"/>
      <c r="G16" s="6"/>
      <c r="H16" s="32"/>
      <c r="I16" s="32"/>
      <c r="J16" s="98"/>
      <c r="K16" s="98"/>
      <c r="L16" s="98">
        <f t="shared" si="1"/>
        <v>0</v>
      </c>
      <c r="M16" s="32"/>
    </row>
    <row r="17" spans="1:13" ht="21.75" customHeight="1">
      <c r="A17" s="26">
        <v>3</v>
      </c>
      <c r="B17" s="26" t="s">
        <v>32</v>
      </c>
      <c r="C17" s="6"/>
      <c r="D17" s="6"/>
      <c r="E17" s="6"/>
      <c r="F17" s="6"/>
      <c r="G17" s="6"/>
      <c r="H17" s="40">
        <f>SUM(H18:H21)</f>
        <v>0</v>
      </c>
      <c r="I17" s="26">
        <f t="shared" ref="I17:L17" si="2">SUM(I18:I21)</f>
        <v>0</v>
      </c>
      <c r="J17" s="103">
        <f t="shared" si="2"/>
        <v>116145.59999999998</v>
      </c>
      <c r="K17" s="103">
        <f t="shared" si="2"/>
        <v>0</v>
      </c>
      <c r="L17" s="103">
        <f t="shared" si="2"/>
        <v>116145.59999999998</v>
      </c>
      <c r="M17" s="32"/>
    </row>
    <row r="18" spans="1:13" ht="21.75" customHeight="1">
      <c r="A18" s="6"/>
      <c r="B18" s="113" t="s">
        <v>163</v>
      </c>
      <c r="C18" s="6"/>
      <c r="D18" s="6"/>
      <c r="E18" s="112"/>
      <c r="F18" s="6"/>
      <c r="G18" s="6"/>
      <c r="H18" s="32"/>
      <c r="I18" s="32"/>
      <c r="J18" s="118">
        <v>58072.799999999988</v>
      </c>
      <c r="K18" s="98"/>
      <c r="L18" s="98">
        <f t="shared" ref="L18:L21" si="3">+J18-K18</f>
        <v>58072.799999999988</v>
      </c>
      <c r="M18" s="32"/>
    </row>
    <row r="19" spans="1:13" ht="21.75" customHeight="1">
      <c r="A19" s="6"/>
      <c r="B19" s="113" t="s">
        <v>163</v>
      </c>
      <c r="C19" s="6"/>
      <c r="D19" s="6"/>
      <c r="E19" s="112"/>
      <c r="F19" s="6"/>
      <c r="G19" s="6"/>
      <c r="H19" s="32"/>
      <c r="I19" s="32"/>
      <c r="J19" s="118">
        <v>58072.799999999988</v>
      </c>
      <c r="K19" s="98"/>
      <c r="L19" s="98">
        <f t="shared" si="3"/>
        <v>58072.799999999988</v>
      </c>
      <c r="M19" s="32"/>
    </row>
    <row r="20" spans="1:13" ht="21.75" customHeight="1">
      <c r="A20" s="6"/>
      <c r="B20" s="113"/>
      <c r="C20" s="6"/>
      <c r="D20" s="6"/>
      <c r="E20" s="112"/>
      <c r="F20" s="6"/>
      <c r="G20" s="6"/>
      <c r="H20" s="32"/>
      <c r="I20" s="32"/>
      <c r="J20" s="111"/>
      <c r="K20" s="98"/>
      <c r="L20" s="98">
        <f t="shared" si="3"/>
        <v>0</v>
      </c>
      <c r="M20" s="32"/>
    </row>
    <row r="21" spans="1:13" ht="21.75" customHeight="1">
      <c r="A21" s="6"/>
      <c r="B21" s="113"/>
      <c r="C21" s="6"/>
      <c r="D21" s="6"/>
      <c r="E21" s="112"/>
      <c r="F21" s="6"/>
      <c r="G21" s="6"/>
      <c r="H21" s="32"/>
      <c r="I21" s="32"/>
      <c r="J21" s="111"/>
      <c r="K21" s="98"/>
      <c r="L21" s="98">
        <f t="shared" si="3"/>
        <v>0</v>
      </c>
      <c r="M21" s="32"/>
    </row>
    <row r="22" spans="1:13" s="1" customFormat="1" ht="22.5" customHeight="1">
      <c r="A22" s="8"/>
      <c r="B22" s="9" t="s">
        <v>15</v>
      </c>
      <c r="C22" s="8"/>
      <c r="D22" s="8"/>
      <c r="E22" s="8"/>
      <c r="F22" s="8"/>
      <c r="G22" s="8">
        <f>SUM(G10:G21)</f>
        <v>2</v>
      </c>
      <c r="H22" s="35">
        <f>+H10+H13+H17</f>
        <v>0</v>
      </c>
      <c r="I22" s="35">
        <f>+I10+I13+I17</f>
        <v>0</v>
      </c>
      <c r="J22" s="104">
        <f>+J10+J13+J17</f>
        <v>288849565.36516726</v>
      </c>
      <c r="K22" s="104">
        <f>+K10+K13+K17</f>
        <v>0</v>
      </c>
      <c r="L22" s="104">
        <f>+L10+L13+L17</f>
        <v>288849565.36516726</v>
      </c>
      <c r="M22" s="36"/>
    </row>
    <row r="23" spans="1:13" ht="18.75" customHeight="1">
      <c r="J23" s="41">
        <f>+ROUND(J22/1000,1)</f>
        <v>288849.59999999998</v>
      </c>
      <c r="K23" s="41">
        <f t="shared" ref="K23" si="4">+ROUND(K22/1000,2)</f>
        <v>0</v>
      </c>
      <c r="L23" s="41">
        <f>+ROUND(L22/1000,1)</f>
        <v>288849.59999999998</v>
      </c>
    </row>
    <row r="24" spans="1:13">
      <c r="A24" s="11"/>
      <c r="B24" s="12"/>
      <c r="C24" s="12"/>
      <c r="D24" s="13"/>
      <c r="E24" s="12"/>
    </row>
    <row r="25" spans="1:13" s="1" customFormat="1" ht="24.75" customHeight="1">
      <c r="A25" s="19"/>
      <c r="B25" s="1" t="s">
        <v>28</v>
      </c>
      <c r="C25" s="21"/>
      <c r="D25" s="22"/>
      <c r="E25" s="22"/>
      <c r="F25" s="21"/>
      <c r="G25" s="21"/>
      <c r="H25" s="166" t="e">
        <f>+#REF!</f>
        <v>#REF!</v>
      </c>
      <c r="I25" s="166"/>
      <c r="J25" s="21"/>
      <c r="K25" s="21"/>
    </row>
    <row r="26" spans="1:13" s="1" customFormat="1" ht="16.5" customHeight="1">
      <c r="A26" s="19"/>
      <c r="C26" s="21"/>
      <c r="D26" s="22"/>
      <c r="E26" s="22"/>
      <c r="F26" s="21"/>
      <c r="G26" s="21"/>
      <c r="H26" s="167" t="s">
        <v>16</v>
      </c>
      <c r="I26" s="167"/>
      <c r="J26" s="21"/>
      <c r="K26" s="21"/>
    </row>
    <row r="27" spans="1:13" s="1" customFormat="1" ht="16.5" customHeight="1">
      <c r="A27" s="19"/>
      <c r="C27" s="21"/>
      <c r="D27" s="22"/>
      <c r="E27" s="22"/>
      <c r="F27" s="21"/>
      <c r="G27" s="21"/>
      <c r="H27" s="109"/>
      <c r="I27" s="109"/>
      <c r="J27" s="21"/>
      <c r="K27" s="21"/>
    </row>
    <row r="28" spans="1:13" s="1" customFormat="1" ht="24.75" customHeight="1">
      <c r="A28" s="19"/>
      <c r="B28" s="1" t="s">
        <v>29</v>
      </c>
      <c r="D28" s="16"/>
      <c r="E28" s="16"/>
      <c r="H28" s="168" t="e">
        <f>+#REF!</f>
        <v>#REF!</v>
      </c>
      <c r="I28" s="168"/>
    </row>
    <row r="29" spans="1:13" s="1" customFormat="1" ht="17.25">
      <c r="A29" s="19"/>
      <c r="D29" s="109"/>
      <c r="E29" s="109" t="s">
        <v>17</v>
      </c>
      <c r="H29" s="167" t="s">
        <v>16</v>
      </c>
      <c r="I29" s="167"/>
    </row>
    <row r="30" spans="1:13">
      <c r="A30" s="11"/>
      <c r="C30" s="11"/>
    </row>
    <row r="32" spans="1:13">
      <c r="D32" s="11"/>
    </row>
    <row r="33" spans="4:4">
      <c r="D33" s="11"/>
    </row>
  </sheetData>
  <mergeCells count="19"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  <mergeCell ref="H25:I25"/>
    <mergeCell ref="H26:I26"/>
    <mergeCell ref="H28:I28"/>
    <mergeCell ref="H29:I29"/>
    <mergeCell ref="J7:J8"/>
  </mergeCells>
  <pageMargins left="0.15" right="0.15" top="0.25" bottom="0.22" header="0.2" footer="0.1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6"/>
  <sheetViews>
    <sheetView view="pageBreakPreview" topLeftCell="A16" workbookViewId="0">
      <selection activeCell="K32" sqref="K32"/>
    </sheetView>
  </sheetViews>
  <sheetFormatPr defaultRowHeight="13.5"/>
  <cols>
    <col min="1" max="1" width="4.7109375" style="11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6" width="9.140625" style="4"/>
    <col min="257" max="257" width="4.7109375" style="4" customWidth="1"/>
    <col min="258" max="258" width="43.28515625" style="4" customWidth="1"/>
    <col min="259" max="259" width="13.42578125" style="4" customWidth="1"/>
    <col min="260" max="260" width="11.42578125" style="4" customWidth="1"/>
    <col min="261" max="261" width="12.28515625" style="4" customWidth="1"/>
    <col min="262" max="262" width="14.5703125" style="4" customWidth="1"/>
    <col min="263" max="512" width="9.140625" style="4"/>
    <col min="513" max="513" width="4.7109375" style="4" customWidth="1"/>
    <col min="514" max="514" width="43.28515625" style="4" customWidth="1"/>
    <col min="515" max="515" width="13.42578125" style="4" customWidth="1"/>
    <col min="516" max="516" width="11.42578125" style="4" customWidth="1"/>
    <col min="517" max="517" width="12.28515625" style="4" customWidth="1"/>
    <col min="518" max="518" width="14.5703125" style="4" customWidth="1"/>
    <col min="519" max="768" width="9.140625" style="4"/>
    <col min="769" max="769" width="4.7109375" style="4" customWidth="1"/>
    <col min="770" max="770" width="43.28515625" style="4" customWidth="1"/>
    <col min="771" max="771" width="13.42578125" style="4" customWidth="1"/>
    <col min="772" max="772" width="11.42578125" style="4" customWidth="1"/>
    <col min="773" max="773" width="12.285156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3.28515625" style="4" customWidth="1"/>
    <col min="1027" max="1027" width="13.42578125" style="4" customWidth="1"/>
    <col min="1028" max="1028" width="11.42578125" style="4" customWidth="1"/>
    <col min="1029" max="1029" width="12.285156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3.28515625" style="4" customWidth="1"/>
    <col min="1283" max="1283" width="13.42578125" style="4" customWidth="1"/>
    <col min="1284" max="1284" width="11.42578125" style="4" customWidth="1"/>
    <col min="1285" max="1285" width="12.285156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3.28515625" style="4" customWidth="1"/>
    <col min="1539" max="1539" width="13.42578125" style="4" customWidth="1"/>
    <col min="1540" max="1540" width="11.42578125" style="4" customWidth="1"/>
    <col min="1541" max="1541" width="12.285156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3.28515625" style="4" customWidth="1"/>
    <col min="1795" max="1795" width="13.42578125" style="4" customWidth="1"/>
    <col min="1796" max="1796" width="11.42578125" style="4" customWidth="1"/>
    <col min="1797" max="1797" width="12.285156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3.28515625" style="4" customWidth="1"/>
    <col min="2051" max="2051" width="13.42578125" style="4" customWidth="1"/>
    <col min="2052" max="2052" width="11.42578125" style="4" customWidth="1"/>
    <col min="2053" max="2053" width="12.285156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3.28515625" style="4" customWidth="1"/>
    <col min="2307" max="2307" width="13.42578125" style="4" customWidth="1"/>
    <col min="2308" max="2308" width="11.42578125" style="4" customWidth="1"/>
    <col min="2309" max="2309" width="12.285156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3.28515625" style="4" customWidth="1"/>
    <col min="2563" max="2563" width="13.42578125" style="4" customWidth="1"/>
    <col min="2564" max="2564" width="11.42578125" style="4" customWidth="1"/>
    <col min="2565" max="2565" width="12.285156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3.28515625" style="4" customWidth="1"/>
    <col min="2819" max="2819" width="13.42578125" style="4" customWidth="1"/>
    <col min="2820" max="2820" width="11.42578125" style="4" customWidth="1"/>
    <col min="2821" max="2821" width="12.285156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3.28515625" style="4" customWidth="1"/>
    <col min="3075" max="3075" width="13.42578125" style="4" customWidth="1"/>
    <col min="3076" max="3076" width="11.42578125" style="4" customWidth="1"/>
    <col min="3077" max="3077" width="12.285156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3.28515625" style="4" customWidth="1"/>
    <col min="3331" max="3331" width="13.42578125" style="4" customWidth="1"/>
    <col min="3332" max="3332" width="11.42578125" style="4" customWidth="1"/>
    <col min="3333" max="3333" width="12.285156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3.28515625" style="4" customWidth="1"/>
    <col min="3587" max="3587" width="13.42578125" style="4" customWidth="1"/>
    <col min="3588" max="3588" width="11.42578125" style="4" customWidth="1"/>
    <col min="3589" max="3589" width="12.285156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3.28515625" style="4" customWidth="1"/>
    <col min="3843" max="3843" width="13.42578125" style="4" customWidth="1"/>
    <col min="3844" max="3844" width="11.42578125" style="4" customWidth="1"/>
    <col min="3845" max="3845" width="12.285156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3.28515625" style="4" customWidth="1"/>
    <col min="4099" max="4099" width="13.42578125" style="4" customWidth="1"/>
    <col min="4100" max="4100" width="11.42578125" style="4" customWidth="1"/>
    <col min="4101" max="4101" width="12.285156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3.28515625" style="4" customWidth="1"/>
    <col min="4355" max="4355" width="13.42578125" style="4" customWidth="1"/>
    <col min="4356" max="4356" width="11.42578125" style="4" customWidth="1"/>
    <col min="4357" max="4357" width="12.285156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3.28515625" style="4" customWidth="1"/>
    <col min="4611" max="4611" width="13.42578125" style="4" customWidth="1"/>
    <col min="4612" max="4612" width="11.42578125" style="4" customWidth="1"/>
    <col min="4613" max="4613" width="12.285156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3.28515625" style="4" customWidth="1"/>
    <col min="4867" max="4867" width="13.42578125" style="4" customWidth="1"/>
    <col min="4868" max="4868" width="11.42578125" style="4" customWidth="1"/>
    <col min="4869" max="4869" width="12.285156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3.28515625" style="4" customWidth="1"/>
    <col min="5123" max="5123" width="13.42578125" style="4" customWidth="1"/>
    <col min="5124" max="5124" width="11.42578125" style="4" customWidth="1"/>
    <col min="5125" max="5125" width="12.285156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3.28515625" style="4" customWidth="1"/>
    <col min="5379" max="5379" width="13.42578125" style="4" customWidth="1"/>
    <col min="5380" max="5380" width="11.42578125" style="4" customWidth="1"/>
    <col min="5381" max="5381" width="12.285156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3.28515625" style="4" customWidth="1"/>
    <col min="5635" max="5635" width="13.42578125" style="4" customWidth="1"/>
    <col min="5636" max="5636" width="11.42578125" style="4" customWidth="1"/>
    <col min="5637" max="5637" width="12.285156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3.28515625" style="4" customWidth="1"/>
    <col min="5891" max="5891" width="13.42578125" style="4" customWidth="1"/>
    <col min="5892" max="5892" width="11.42578125" style="4" customWidth="1"/>
    <col min="5893" max="5893" width="12.285156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3.28515625" style="4" customWidth="1"/>
    <col min="6147" max="6147" width="13.42578125" style="4" customWidth="1"/>
    <col min="6148" max="6148" width="11.42578125" style="4" customWidth="1"/>
    <col min="6149" max="6149" width="12.285156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3.28515625" style="4" customWidth="1"/>
    <col min="6403" max="6403" width="13.42578125" style="4" customWidth="1"/>
    <col min="6404" max="6404" width="11.42578125" style="4" customWidth="1"/>
    <col min="6405" max="6405" width="12.285156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3.28515625" style="4" customWidth="1"/>
    <col min="6659" max="6659" width="13.42578125" style="4" customWidth="1"/>
    <col min="6660" max="6660" width="11.42578125" style="4" customWidth="1"/>
    <col min="6661" max="6661" width="12.285156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3.28515625" style="4" customWidth="1"/>
    <col min="6915" max="6915" width="13.42578125" style="4" customWidth="1"/>
    <col min="6916" max="6916" width="11.42578125" style="4" customWidth="1"/>
    <col min="6917" max="6917" width="12.285156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3.28515625" style="4" customWidth="1"/>
    <col min="7171" max="7171" width="13.42578125" style="4" customWidth="1"/>
    <col min="7172" max="7172" width="11.42578125" style="4" customWidth="1"/>
    <col min="7173" max="7173" width="12.285156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3.28515625" style="4" customWidth="1"/>
    <col min="7427" max="7427" width="13.42578125" style="4" customWidth="1"/>
    <col min="7428" max="7428" width="11.42578125" style="4" customWidth="1"/>
    <col min="7429" max="7429" width="12.285156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3.28515625" style="4" customWidth="1"/>
    <col min="7683" max="7683" width="13.42578125" style="4" customWidth="1"/>
    <col min="7684" max="7684" width="11.42578125" style="4" customWidth="1"/>
    <col min="7685" max="7685" width="12.285156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3.28515625" style="4" customWidth="1"/>
    <col min="7939" max="7939" width="13.42578125" style="4" customWidth="1"/>
    <col min="7940" max="7940" width="11.42578125" style="4" customWidth="1"/>
    <col min="7941" max="7941" width="12.285156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3.28515625" style="4" customWidth="1"/>
    <col min="8195" max="8195" width="13.42578125" style="4" customWidth="1"/>
    <col min="8196" max="8196" width="11.42578125" style="4" customWidth="1"/>
    <col min="8197" max="8197" width="12.285156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3.28515625" style="4" customWidth="1"/>
    <col min="8451" max="8451" width="13.42578125" style="4" customWidth="1"/>
    <col min="8452" max="8452" width="11.42578125" style="4" customWidth="1"/>
    <col min="8453" max="8453" width="12.285156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3.28515625" style="4" customWidth="1"/>
    <col min="8707" max="8707" width="13.42578125" style="4" customWidth="1"/>
    <col min="8708" max="8708" width="11.42578125" style="4" customWidth="1"/>
    <col min="8709" max="8709" width="12.285156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3.28515625" style="4" customWidth="1"/>
    <col min="8963" max="8963" width="13.42578125" style="4" customWidth="1"/>
    <col min="8964" max="8964" width="11.42578125" style="4" customWidth="1"/>
    <col min="8965" max="8965" width="12.285156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3.28515625" style="4" customWidth="1"/>
    <col min="9219" max="9219" width="13.42578125" style="4" customWidth="1"/>
    <col min="9220" max="9220" width="11.42578125" style="4" customWidth="1"/>
    <col min="9221" max="9221" width="12.285156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3.28515625" style="4" customWidth="1"/>
    <col min="9475" max="9475" width="13.42578125" style="4" customWidth="1"/>
    <col min="9476" max="9476" width="11.42578125" style="4" customWidth="1"/>
    <col min="9477" max="9477" width="12.285156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3.28515625" style="4" customWidth="1"/>
    <col min="9731" max="9731" width="13.42578125" style="4" customWidth="1"/>
    <col min="9732" max="9732" width="11.42578125" style="4" customWidth="1"/>
    <col min="9733" max="9733" width="12.285156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3.28515625" style="4" customWidth="1"/>
    <col min="9987" max="9987" width="13.42578125" style="4" customWidth="1"/>
    <col min="9988" max="9988" width="11.42578125" style="4" customWidth="1"/>
    <col min="9989" max="9989" width="12.285156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3.28515625" style="4" customWidth="1"/>
    <col min="10243" max="10243" width="13.42578125" style="4" customWidth="1"/>
    <col min="10244" max="10244" width="11.42578125" style="4" customWidth="1"/>
    <col min="10245" max="10245" width="12.285156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3.28515625" style="4" customWidth="1"/>
    <col min="10499" max="10499" width="13.42578125" style="4" customWidth="1"/>
    <col min="10500" max="10500" width="11.42578125" style="4" customWidth="1"/>
    <col min="10501" max="10501" width="12.285156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3.28515625" style="4" customWidth="1"/>
    <col min="10755" max="10755" width="13.42578125" style="4" customWidth="1"/>
    <col min="10756" max="10756" width="11.42578125" style="4" customWidth="1"/>
    <col min="10757" max="10757" width="12.285156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3.28515625" style="4" customWidth="1"/>
    <col min="11011" max="11011" width="13.42578125" style="4" customWidth="1"/>
    <col min="11012" max="11012" width="11.42578125" style="4" customWidth="1"/>
    <col min="11013" max="11013" width="12.285156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3.28515625" style="4" customWidth="1"/>
    <col min="11267" max="11267" width="13.42578125" style="4" customWidth="1"/>
    <col min="11268" max="11268" width="11.42578125" style="4" customWidth="1"/>
    <col min="11269" max="11269" width="12.285156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3.28515625" style="4" customWidth="1"/>
    <col min="11523" max="11523" width="13.42578125" style="4" customWidth="1"/>
    <col min="11524" max="11524" width="11.42578125" style="4" customWidth="1"/>
    <col min="11525" max="11525" width="12.285156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3.28515625" style="4" customWidth="1"/>
    <col min="11779" max="11779" width="13.42578125" style="4" customWidth="1"/>
    <col min="11780" max="11780" width="11.42578125" style="4" customWidth="1"/>
    <col min="11781" max="11781" width="12.285156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3.28515625" style="4" customWidth="1"/>
    <col min="12035" max="12035" width="13.42578125" style="4" customWidth="1"/>
    <col min="12036" max="12036" width="11.42578125" style="4" customWidth="1"/>
    <col min="12037" max="12037" width="12.285156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3.28515625" style="4" customWidth="1"/>
    <col min="12291" max="12291" width="13.42578125" style="4" customWidth="1"/>
    <col min="12292" max="12292" width="11.42578125" style="4" customWidth="1"/>
    <col min="12293" max="12293" width="12.285156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3.28515625" style="4" customWidth="1"/>
    <col min="12547" max="12547" width="13.42578125" style="4" customWidth="1"/>
    <col min="12548" max="12548" width="11.42578125" style="4" customWidth="1"/>
    <col min="12549" max="12549" width="12.285156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3.28515625" style="4" customWidth="1"/>
    <col min="12803" max="12803" width="13.42578125" style="4" customWidth="1"/>
    <col min="12804" max="12804" width="11.42578125" style="4" customWidth="1"/>
    <col min="12805" max="12805" width="12.285156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3.28515625" style="4" customWidth="1"/>
    <col min="13059" max="13059" width="13.42578125" style="4" customWidth="1"/>
    <col min="13060" max="13060" width="11.42578125" style="4" customWidth="1"/>
    <col min="13061" max="13061" width="12.285156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3.28515625" style="4" customWidth="1"/>
    <col min="13315" max="13315" width="13.42578125" style="4" customWidth="1"/>
    <col min="13316" max="13316" width="11.42578125" style="4" customWidth="1"/>
    <col min="13317" max="13317" width="12.285156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3.28515625" style="4" customWidth="1"/>
    <col min="13571" max="13571" width="13.42578125" style="4" customWidth="1"/>
    <col min="13572" max="13572" width="11.42578125" style="4" customWidth="1"/>
    <col min="13573" max="13573" width="12.285156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3.28515625" style="4" customWidth="1"/>
    <col min="13827" max="13827" width="13.42578125" style="4" customWidth="1"/>
    <col min="13828" max="13828" width="11.42578125" style="4" customWidth="1"/>
    <col min="13829" max="13829" width="12.285156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3.28515625" style="4" customWidth="1"/>
    <col min="14083" max="14083" width="13.42578125" style="4" customWidth="1"/>
    <col min="14084" max="14084" width="11.42578125" style="4" customWidth="1"/>
    <col min="14085" max="14085" width="12.285156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3.28515625" style="4" customWidth="1"/>
    <col min="14339" max="14339" width="13.42578125" style="4" customWidth="1"/>
    <col min="14340" max="14340" width="11.42578125" style="4" customWidth="1"/>
    <col min="14341" max="14341" width="12.285156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3.28515625" style="4" customWidth="1"/>
    <col min="14595" max="14595" width="13.42578125" style="4" customWidth="1"/>
    <col min="14596" max="14596" width="11.42578125" style="4" customWidth="1"/>
    <col min="14597" max="14597" width="12.285156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3.28515625" style="4" customWidth="1"/>
    <col min="14851" max="14851" width="13.42578125" style="4" customWidth="1"/>
    <col min="14852" max="14852" width="11.42578125" style="4" customWidth="1"/>
    <col min="14853" max="14853" width="12.285156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3.28515625" style="4" customWidth="1"/>
    <col min="15107" max="15107" width="13.42578125" style="4" customWidth="1"/>
    <col min="15108" max="15108" width="11.42578125" style="4" customWidth="1"/>
    <col min="15109" max="15109" width="12.285156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3.28515625" style="4" customWidth="1"/>
    <col min="15363" max="15363" width="13.42578125" style="4" customWidth="1"/>
    <col min="15364" max="15364" width="11.42578125" style="4" customWidth="1"/>
    <col min="15365" max="15365" width="12.285156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3.28515625" style="4" customWidth="1"/>
    <col min="15619" max="15619" width="13.42578125" style="4" customWidth="1"/>
    <col min="15620" max="15620" width="11.42578125" style="4" customWidth="1"/>
    <col min="15621" max="15621" width="12.285156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3.28515625" style="4" customWidth="1"/>
    <col min="15875" max="15875" width="13.42578125" style="4" customWidth="1"/>
    <col min="15876" max="15876" width="11.42578125" style="4" customWidth="1"/>
    <col min="15877" max="15877" width="12.285156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3.28515625" style="4" customWidth="1"/>
    <col min="16131" max="16131" width="13.42578125" style="4" customWidth="1"/>
    <col min="16132" max="16132" width="11.42578125" style="4" customWidth="1"/>
    <col min="16133" max="16133" width="12.28515625" style="4" customWidth="1"/>
    <col min="16134" max="16134" width="14.5703125" style="4" customWidth="1"/>
    <col min="16135" max="16384" width="9.140625" style="4"/>
  </cols>
  <sheetData>
    <row r="1" spans="1:12" s="1" customFormat="1" ht="17.25">
      <c r="A1" s="171" t="s">
        <v>30</v>
      </c>
      <c r="B1" s="171"/>
      <c r="C1" s="171"/>
      <c r="D1" s="171"/>
      <c r="E1" s="171"/>
      <c r="F1" s="171"/>
      <c r="G1" s="171"/>
      <c r="H1" s="16"/>
      <c r="I1" s="16"/>
      <c r="J1" s="16"/>
      <c r="K1" s="16"/>
      <c r="L1" s="16"/>
    </row>
    <row r="2" spans="1:12" s="1" customFormat="1" ht="25.5" customHeight="1">
      <c r="A2" s="172" t="e">
        <f>+#REF!</f>
        <v>#REF!</v>
      </c>
      <c r="B2" s="172"/>
      <c r="C2" s="172"/>
      <c r="D2" s="172"/>
      <c r="E2" s="172"/>
      <c r="F2" s="172"/>
      <c r="G2" s="172"/>
    </row>
    <row r="3" spans="1:12" s="1" customFormat="1" ht="26.25" customHeight="1">
      <c r="A3" s="172" t="s">
        <v>154</v>
      </c>
      <c r="B3" s="172"/>
      <c r="C3" s="172"/>
      <c r="D3" s="172"/>
      <c r="E3" s="172"/>
      <c r="F3" s="172"/>
      <c r="G3" s="172"/>
    </row>
    <row r="4" spans="1:12" s="15" customFormat="1" ht="16.5" customHeight="1">
      <c r="A4" s="173" t="e">
        <f>+#REF!</f>
        <v>#REF!</v>
      </c>
      <c r="B4" s="173"/>
      <c r="C4" s="173"/>
      <c r="D4" s="173"/>
      <c r="E4" s="173"/>
      <c r="F4" s="173"/>
      <c r="G4" s="173"/>
      <c r="H4" s="17"/>
      <c r="I4" s="17"/>
      <c r="J4" s="17"/>
      <c r="K4" s="17"/>
      <c r="L4" s="17"/>
    </row>
    <row r="5" spans="1:12" s="15" customFormat="1" ht="25.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</row>
    <row r="6" spans="1:12">
      <c r="D6" s="5"/>
      <c r="G6" s="5" t="s">
        <v>5</v>
      </c>
    </row>
    <row r="7" spans="1:12" s="14" customFormat="1" ht="54.7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2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2" s="11" customFormat="1" ht="20.25" customHeight="1">
      <c r="A9" s="6">
        <v>1</v>
      </c>
      <c r="B9" s="7" t="s">
        <v>164</v>
      </c>
      <c r="C9" s="32">
        <v>2015</v>
      </c>
      <c r="D9" s="32">
        <v>1</v>
      </c>
      <c r="E9" s="98">
        <v>25000</v>
      </c>
      <c r="F9" s="32"/>
      <c r="G9" s="98">
        <f>+E9-F9</f>
        <v>25000</v>
      </c>
    </row>
    <row r="10" spans="1:12" s="11" customFormat="1" ht="20.25" customHeight="1">
      <c r="A10" s="6">
        <v>2</v>
      </c>
      <c r="B10" s="7" t="s">
        <v>165</v>
      </c>
      <c r="C10" s="32">
        <v>2015</v>
      </c>
      <c r="D10" s="32">
        <v>1</v>
      </c>
      <c r="E10" s="98">
        <v>97020</v>
      </c>
      <c r="F10" s="32"/>
      <c r="G10" s="98">
        <f t="shared" ref="G10:G26" si="0">+E10-F10</f>
        <v>97020</v>
      </c>
    </row>
    <row r="11" spans="1:12" s="11" customFormat="1" ht="20.25" customHeight="1">
      <c r="A11" s="6">
        <v>3</v>
      </c>
      <c r="B11" s="7" t="s">
        <v>166</v>
      </c>
      <c r="C11" s="32">
        <v>2015</v>
      </c>
      <c r="D11" s="32">
        <v>1</v>
      </c>
      <c r="E11" s="98">
        <v>21278.701714285715</v>
      </c>
      <c r="F11" s="32"/>
      <c r="G11" s="98">
        <f t="shared" si="0"/>
        <v>21278.701714285715</v>
      </c>
    </row>
    <row r="12" spans="1:12" s="11" customFormat="1" ht="20.25" customHeight="1">
      <c r="A12" s="6">
        <v>4</v>
      </c>
      <c r="B12" s="7" t="s">
        <v>142</v>
      </c>
      <c r="C12" s="32">
        <v>2013</v>
      </c>
      <c r="D12" s="32">
        <v>2</v>
      </c>
      <c r="E12" s="98">
        <f>450000*D12</f>
        <v>900000</v>
      </c>
      <c r="F12" s="32"/>
      <c r="G12" s="98">
        <f t="shared" si="0"/>
        <v>900000</v>
      </c>
    </row>
    <row r="13" spans="1:12" s="11" customFormat="1" ht="20.25" customHeight="1">
      <c r="A13" s="6">
        <v>5</v>
      </c>
      <c r="B13" s="7" t="s">
        <v>167</v>
      </c>
      <c r="C13" s="32">
        <v>2009</v>
      </c>
      <c r="D13" s="32">
        <v>1</v>
      </c>
      <c r="E13" s="98">
        <v>122187.5</v>
      </c>
      <c r="F13" s="32"/>
      <c r="G13" s="98">
        <f t="shared" si="0"/>
        <v>122187.5</v>
      </c>
    </row>
    <row r="14" spans="1:12" s="11" customFormat="1" ht="20.25" customHeight="1">
      <c r="A14" s="6">
        <v>6</v>
      </c>
      <c r="B14" s="7" t="s">
        <v>168</v>
      </c>
      <c r="C14" s="32">
        <v>2013</v>
      </c>
      <c r="D14" s="32">
        <v>1</v>
      </c>
      <c r="E14" s="98">
        <v>150000</v>
      </c>
      <c r="F14" s="32"/>
      <c r="G14" s="98">
        <f t="shared" si="0"/>
        <v>150000</v>
      </c>
    </row>
    <row r="15" spans="1:12" s="11" customFormat="1" ht="20.25" customHeight="1">
      <c r="A15" s="6">
        <v>7</v>
      </c>
      <c r="B15" s="7" t="s">
        <v>168</v>
      </c>
      <c r="C15" s="32">
        <v>2016</v>
      </c>
      <c r="D15" s="32">
        <v>1</v>
      </c>
      <c r="E15" s="98">
        <v>239020</v>
      </c>
      <c r="F15" s="32"/>
      <c r="G15" s="98">
        <f t="shared" si="0"/>
        <v>239020</v>
      </c>
    </row>
    <row r="16" spans="1:12" s="11" customFormat="1" ht="20.25" customHeight="1">
      <c r="A16" s="6">
        <v>8</v>
      </c>
      <c r="B16" s="7" t="s">
        <v>168</v>
      </c>
      <c r="C16" s="32">
        <v>2013</v>
      </c>
      <c r="D16" s="32">
        <v>1</v>
      </c>
      <c r="E16" s="98">
        <v>176612.96249999999</v>
      </c>
      <c r="F16" s="32"/>
      <c r="G16" s="98">
        <f t="shared" si="0"/>
        <v>176612.96249999999</v>
      </c>
    </row>
    <row r="17" spans="1:7" s="11" customFormat="1" ht="20.25" customHeight="1">
      <c r="A17" s="6">
        <v>9</v>
      </c>
      <c r="B17" s="7" t="s">
        <v>169</v>
      </c>
      <c r="C17" s="32">
        <v>2016</v>
      </c>
      <c r="D17" s="32">
        <v>1</v>
      </c>
      <c r="E17" s="98">
        <v>254375</v>
      </c>
      <c r="F17" s="32"/>
      <c r="G17" s="98">
        <f t="shared" si="0"/>
        <v>254375</v>
      </c>
    </row>
    <row r="18" spans="1:7" s="11" customFormat="1" ht="20.25" customHeight="1">
      <c r="A18" s="6">
        <v>10</v>
      </c>
      <c r="B18" s="7" t="s">
        <v>141</v>
      </c>
      <c r="C18" s="32">
        <v>2008</v>
      </c>
      <c r="D18" s="32">
        <v>1</v>
      </c>
      <c r="E18" s="98">
        <v>30000</v>
      </c>
      <c r="F18" s="32"/>
      <c r="G18" s="98">
        <f t="shared" si="0"/>
        <v>30000</v>
      </c>
    </row>
    <row r="19" spans="1:7" s="11" customFormat="1" ht="20.25" customHeight="1">
      <c r="A19" s="6">
        <v>11</v>
      </c>
      <c r="B19" s="7" t="s">
        <v>170</v>
      </c>
      <c r="C19" s="32">
        <v>2013</v>
      </c>
      <c r="D19" s="32">
        <v>2</v>
      </c>
      <c r="E19" s="98">
        <f>35000*D19</f>
        <v>70000</v>
      </c>
      <c r="F19" s="32"/>
      <c r="G19" s="98">
        <f t="shared" si="0"/>
        <v>70000</v>
      </c>
    </row>
    <row r="20" spans="1:7" s="11" customFormat="1" ht="20.25" customHeight="1">
      <c r="A20" s="6">
        <v>12</v>
      </c>
      <c r="B20" s="7" t="s">
        <v>171</v>
      </c>
      <c r="C20" s="32">
        <v>2015</v>
      </c>
      <c r="D20" s="32">
        <v>1</v>
      </c>
      <c r="E20" s="98">
        <v>25000</v>
      </c>
      <c r="F20" s="32"/>
      <c r="G20" s="98">
        <f t="shared" si="0"/>
        <v>25000</v>
      </c>
    </row>
    <row r="21" spans="1:7" s="11" customFormat="1" ht="20.25" customHeight="1">
      <c r="A21" s="6">
        <v>13</v>
      </c>
      <c r="B21" s="7" t="s">
        <v>148</v>
      </c>
      <c r="C21" s="32">
        <v>2011</v>
      </c>
      <c r="D21" s="32">
        <v>6</v>
      </c>
      <c r="E21" s="98">
        <f>175000*D21</f>
        <v>1050000</v>
      </c>
      <c r="F21" s="32"/>
      <c r="G21" s="98">
        <f t="shared" si="0"/>
        <v>1050000</v>
      </c>
    </row>
    <row r="22" spans="1:7" s="11" customFormat="1" ht="20.25" customHeight="1">
      <c r="A22" s="6">
        <v>14</v>
      </c>
      <c r="B22" s="7" t="s">
        <v>172</v>
      </c>
      <c r="C22" s="32">
        <v>2011</v>
      </c>
      <c r="D22" s="32">
        <v>2</v>
      </c>
      <c r="E22" s="98">
        <f>112171.8*D22</f>
        <v>224343.6</v>
      </c>
      <c r="F22" s="32"/>
      <c r="G22" s="98">
        <f t="shared" si="0"/>
        <v>224343.6</v>
      </c>
    </row>
    <row r="23" spans="1:7" s="11" customFormat="1" ht="31.5" customHeight="1">
      <c r="A23" s="6">
        <v>15</v>
      </c>
      <c r="B23" s="7" t="s">
        <v>173</v>
      </c>
      <c r="C23" s="32">
        <v>2017</v>
      </c>
      <c r="D23" s="32">
        <v>1</v>
      </c>
      <c r="E23" s="98">
        <v>85000</v>
      </c>
      <c r="F23" s="32"/>
      <c r="G23" s="98">
        <f t="shared" si="0"/>
        <v>85000</v>
      </c>
    </row>
    <row r="24" spans="1:7" s="11" customFormat="1" ht="20.25" customHeight="1">
      <c r="A24" s="6"/>
      <c r="B24" s="119"/>
      <c r="C24" s="98"/>
      <c r="D24" s="98"/>
      <c r="E24" s="98"/>
      <c r="F24" s="32"/>
      <c r="G24" s="98">
        <f t="shared" si="0"/>
        <v>0</v>
      </c>
    </row>
    <row r="25" spans="1:7" s="11" customFormat="1" ht="20.25" customHeight="1">
      <c r="A25" s="6"/>
      <c r="B25" s="119"/>
      <c r="C25" s="98"/>
      <c r="D25" s="98"/>
      <c r="E25" s="98"/>
      <c r="F25" s="32"/>
      <c r="G25" s="98">
        <f t="shared" si="0"/>
        <v>0</v>
      </c>
    </row>
    <row r="26" spans="1:7" s="11" customFormat="1" ht="20.25" customHeight="1">
      <c r="A26" s="6"/>
      <c r="B26" s="7"/>
      <c r="C26" s="98"/>
      <c r="D26" s="98"/>
      <c r="E26" s="98"/>
      <c r="F26" s="32"/>
      <c r="G26" s="98">
        <f t="shared" si="0"/>
        <v>0</v>
      </c>
    </row>
    <row r="27" spans="1:7" s="1" customFormat="1" ht="24" customHeight="1">
      <c r="A27" s="24"/>
      <c r="B27" s="10" t="s">
        <v>15</v>
      </c>
      <c r="C27" s="24"/>
      <c r="D27" s="24"/>
      <c r="E27" s="99">
        <f>SUM(E9:E26)</f>
        <v>3469837.7642142856</v>
      </c>
      <c r="F27" s="99">
        <f>SUM(F9:F26)</f>
        <v>0</v>
      </c>
      <c r="G27" s="99">
        <f>SUM(G9:G26)</f>
        <v>3469837.7642142856</v>
      </c>
    </row>
    <row r="28" spans="1:7" ht="18" customHeight="1">
      <c r="D28" s="5"/>
      <c r="E28" s="41">
        <f>+ROUND(E27/1000,1)</f>
        <v>3469.8</v>
      </c>
      <c r="F28" s="41">
        <f t="shared" ref="F28" si="1">+ROUND(F27/1000,2)</f>
        <v>0</v>
      </c>
      <c r="G28" s="41">
        <f>+ROUND(G27/1000,1)</f>
        <v>3469.8</v>
      </c>
    </row>
    <row r="29" spans="1:7">
      <c r="D29" s="5"/>
    </row>
    <row r="30" spans="1:7" ht="27.75" customHeight="1">
      <c r="D30" s="5"/>
    </row>
    <row r="31" spans="1:7" s="1" customFormat="1" ht="25.5" customHeight="1">
      <c r="A31" s="19"/>
      <c r="B31" s="1" t="s">
        <v>20</v>
      </c>
      <c r="D31" s="166" t="e">
        <f>+#REF!</f>
        <v>#REF!</v>
      </c>
      <c r="E31" s="166"/>
      <c r="F31" s="23"/>
    </row>
    <row r="32" spans="1:7" s="1" customFormat="1" ht="15" customHeight="1">
      <c r="A32" s="19"/>
      <c r="D32" s="167" t="s">
        <v>16</v>
      </c>
      <c r="E32" s="167"/>
      <c r="F32" s="39"/>
    </row>
    <row r="33" spans="1:6" s="1" customFormat="1" ht="17.25">
      <c r="A33" s="19"/>
      <c r="D33" s="23"/>
      <c r="E33" s="23"/>
      <c r="F33" s="23"/>
    </row>
    <row r="34" spans="1:6" s="1" customFormat="1" ht="27" customHeight="1">
      <c r="A34" s="19"/>
      <c r="B34" s="1" t="s">
        <v>21</v>
      </c>
      <c r="D34" s="166" t="e">
        <f>+#REF!</f>
        <v>#REF!</v>
      </c>
      <c r="E34" s="166"/>
      <c r="F34" s="23"/>
    </row>
    <row r="35" spans="1:6" s="1" customFormat="1" ht="15.75" customHeight="1">
      <c r="A35" s="19"/>
      <c r="B35" s="18" t="s">
        <v>17</v>
      </c>
      <c r="D35" s="167" t="s">
        <v>16</v>
      </c>
      <c r="E35" s="167"/>
      <c r="F35" s="39"/>
    </row>
    <row r="36" spans="1:6" s="15" customFormat="1" ht="14.25">
      <c r="A36" s="14"/>
      <c r="D36" s="18"/>
    </row>
  </sheetData>
  <mergeCells count="8">
    <mergeCell ref="D35:E35"/>
    <mergeCell ref="A1:G1"/>
    <mergeCell ref="A3:G3"/>
    <mergeCell ref="A4:G4"/>
    <mergeCell ref="D31:E31"/>
    <mergeCell ref="D32:E32"/>
    <mergeCell ref="D34:E34"/>
    <mergeCell ref="A2:G2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4"/>
  <sheetViews>
    <sheetView view="pageBreakPreview" topLeftCell="A42" workbookViewId="0">
      <selection activeCell="H58" sqref="H58"/>
    </sheetView>
  </sheetViews>
  <sheetFormatPr defaultRowHeight="13.5"/>
  <cols>
    <col min="1" max="1" width="4.7109375" style="11" customWidth="1"/>
    <col min="2" max="2" width="30" style="4" customWidth="1"/>
    <col min="3" max="3" width="12.42578125" style="4" customWidth="1"/>
    <col min="4" max="4" width="13.42578125" style="4" customWidth="1"/>
    <col min="5" max="5" width="9.42578125" style="4" customWidth="1"/>
    <col min="6" max="7" width="15.5703125" style="4" customWidth="1"/>
    <col min="8" max="8" width="16.42578125" style="4" customWidth="1"/>
    <col min="9" max="14" width="9.140625" style="4"/>
    <col min="15" max="15" width="9.5703125" style="4" customWidth="1"/>
    <col min="16" max="258" width="9.140625" style="4"/>
    <col min="259" max="259" width="4.7109375" style="4" customWidth="1"/>
    <col min="260" max="260" width="43.28515625" style="4" customWidth="1"/>
    <col min="261" max="261" width="13.42578125" style="4" customWidth="1"/>
    <col min="262" max="262" width="11.42578125" style="4" customWidth="1"/>
    <col min="263" max="263" width="12.28515625" style="4" customWidth="1"/>
    <col min="264" max="264" width="16.42578125" style="4" customWidth="1"/>
    <col min="265" max="514" width="9.140625" style="4"/>
    <col min="515" max="515" width="4.7109375" style="4" customWidth="1"/>
    <col min="516" max="516" width="43.28515625" style="4" customWidth="1"/>
    <col min="517" max="517" width="13.42578125" style="4" customWidth="1"/>
    <col min="518" max="518" width="11.42578125" style="4" customWidth="1"/>
    <col min="519" max="519" width="12.28515625" style="4" customWidth="1"/>
    <col min="520" max="520" width="16.42578125" style="4" customWidth="1"/>
    <col min="521" max="770" width="9.140625" style="4"/>
    <col min="771" max="771" width="4.7109375" style="4" customWidth="1"/>
    <col min="772" max="772" width="43.28515625" style="4" customWidth="1"/>
    <col min="773" max="773" width="13.42578125" style="4" customWidth="1"/>
    <col min="774" max="774" width="11.42578125" style="4" customWidth="1"/>
    <col min="775" max="775" width="12.28515625" style="4" customWidth="1"/>
    <col min="776" max="776" width="16.42578125" style="4" customWidth="1"/>
    <col min="777" max="1026" width="9.140625" style="4"/>
    <col min="1027" max="1027" width="4.7109375" style="4" customWidth="1"/>
    <col min="1028" max="1028" width="43.28515625" style="4" customWidth="1"/>
    <col min="1029" max="1029" width="13.42578125" style="4" customWidth="1"/>
    <col min="1030" max="1030" width="11.42578125" style="4" customWidth="1"/>
    <col min="1031" max="1031" width="12.28515625" style="4" customWidth="1"/>
    <col min="1032" max="1032" width="16.42578125" style="4" customWidth="1"/>
    <col min="1033" max="1282" width="9.140625" style="4"/>
    <col min="1283" max="1283" width="4.7109375" style="4" customWidth="1"/>
    <col min="1284" max="1284" width="43.28515625" style="4" customWidth="1"/>
    <col min="1285" max="1285" width="13.42578125" style="4" customWidth="1"/>
    <col min="1286" max="1286" width="11.42578125" style="4" customWidth="1"/>
    <col min="1287" max="1287" width="12.28515625" style="4" customWidth="1"/>
    <col min="1288" max="1288" width="16.42578125" style="4" customWidth="1"/>
    <col min="1289" max="1538" width="9.140625" style="4"/>
    <col min="1539" max="1539" width="4.7109375" style="4" customWidth="1"/>
    <col min="1540" max="1540" width="43.28515625" style="4" customWidth="1"/>
    <col min="1541" max="1541" width="13.42578125" style="4" customWidth="1"/>
    <col min="1542" max="1542" width="11.42578125" style="4" customWidth="1"/>
    <col min="1543" max="1543" width="12.28515625" style="4" customWidth="1"/>
    <col min="1544" max="1544" width="16.42578125" style="4" customWidth="1"/>
    <col min="1545" max="1794" width="9.140625" style="4"/>
    <col min="1795" max="1795" width="4.7109375" style="4" customWidth="1"/>
    <col min="1796" max="1796" width="43.28515625" style="4" customWidth="1"/>
    <col min="1797" max="1797" width="13.42578125" style="4" customWidth="1"/>
    <col min="1798" max="1798" width="11.42578125" style="4" customWidth="1"/>
    <col min="1799" max="1799" width="12.28515625" style="4" customWidth="1"/>
    <col min="1800" max="1800" width="16.42578125" style="4" customWidth="1"/>
    <col min="1801" max="2050" width="9.140625" style="4"/>
    <col min="2051" max="2051" width="4.7109375" style="4" customWidth="1"/>
    <col min="2052" max="2052" width="43.28515625" style="4" customWidth="1"/>
    <col min="2053" max="2053" width="13.42578125" style="4" customWidth="1"/>
    <col min="2054" max="2054" width="11.42578125" style="4" customWidth="1"/>
    <col min="2055" max="2055" width="12.28515625" style="4" customWidth="1"/>
    <col min="2056" max="2056" width="16.42578125" style="4" customWidth="1"/>
    <col min="2057" max="2306" width="9.140625" style="4"/>
    <col min="2307" max="2307" width="4.7109375" style="4" customWidth="1"/>
    <col min="2308" max="2308" width="43.28515625" style="4" customWidth="1"/>
    <col min="2309" max="2309" width="13.42578125" style="4" customWidth="1"/>
    <col min="2310" max="2310" width="11.42578125" style="4" customWidth="1"/>
    <col min="2311" max="2311" width="12.28515625" style="4" customWidth="1"/>
    <col min="2312" max="2312" width="16.42578125" style="4" customWidth="1"/>
    <col min="2313" max="2562" width="9.140625" style="4"/>
    <col min="2563" max="2563" width="4.7109375" style="4" customWidth="1"/>
    <col min="2564" max="2564" width="43.28515625" style="4" customWidth="1"/>
    <col min="2565" max="2565" width="13.42578125" style="4" customWidth="1"/>
    <col min="2566" max="2566" width="11.42578125" style="4" customWidth="1"/>
    <col min="2567" max="2567" width="12.28515625" style="4" customWidth="1"/>
    <col min="2568" max="2568" width="16.42578125" style="4" customWidth="1"/>
    <col min="2569" max="2818" width="9.140625" style="4"/>
    <col min="2819" max="2819" width="4.7109375" style="4" customWidth="1"/>
    <col min="2820" max="2820" width="43.28515625" style="4" customWidth="1"/>
    <col min="2821" max="2821" width="13.42578125" style="4" customWidth="1"/>
    <col min="2822" max="2822" width="11.42578125" style="4" customWidth="1"/>
    <col min="2823" max="2823" width="12.28515625" style="4" customWidth="1"/>
    <col min="2824" max="2824" width="16.42578125" style="4" customWidth="1"/>
    <col min="2825" max="3074" width="9.140625" style="4"/>
    <col min="3075" max="3075" width="4.7109375" style="4" customWidth="1"/>
    <col min="3076" max="3076" width="43.28515625" style="4" customWidth="1"/>
    <col min="3077" max="3077" width="13.42578125" style="4" customWidth="1"/>
    <col min="3078" max="3078" width="11.42578125" style="4" customWidth="1"/>
    <col min="3079" max="3079" width="12.28515625" style="4" customWidth="1"/>
    <col min="3080" max="3080" width="16.42578125" style="4" customWidth="1"/>
    <col min="3081" max="3330" width="9.140625" style="4"/>
    <col min="3331" max="3331" width="4.7109375" style="4" customWidth="1"/>
    <col min="3332" max="3332" width="43.28515625" style="4" customWidth="1"/>
    <col min="3333" max="3333" width="13.42578125" style="4" customWidth="1"/>
    <col min="3334" max="3334" width="11.42578125" style="4" customWidth="1"/>
    <col min="3335" max="3335" width="12.28515625" style="4" customWidth="1"/>
    <col min="3336" max="3336" width="16.42578125" style="4" customWidth="1"/>
    <col min="3337" max="3586" width="9.140625" style="4"/>
    <col min="3587" max="3587" width="4.7109375" style="4" customWidth="1"/>
    <col min="3588" max="3588" width="43.28515625" style="4" customWidth="1"/>
    <col min="3589" max="3589" width="13.42578125" style="4" customWidth="1"/>
    <col min="3590" max="3590" width="11.42578125" style="4" customWidth="1"/>
    <col min="3591" max="3591" width="12.28515625" style="4" customWidth="1"/>
    <col min="3592" max="3592" width="16.42578125" style="4" customWidth="1"/>
    <col min="3593" max="3842" width="9.140625" style="4"/>
    <col min="3843" max="3843" width="4.7109375" style="4" customWidth="1"/>
    <col min="3844" max="3844" width="43.28515625" style="4" customWidth="1"/>
    <col min="3845" max="3845" width="13.42578125" style="4" customWidth="1"/>
    <col min="3846" max="3846" width="11.42578125" style="4" customWidth="1"/>
    <col min="3847" max="3847" width="12.28515625" style="4" customWidth="1"/>
    <col min="3848" max="3848" width="16.42578125" style="4" customWidth="1"/>
    <col min="3849" max="4098" width="9.140625" style="4"/>
    <col min="4099" max="4099" width="4.7109375" style="4" customWidth="1"/>
    <col min="4100" max="4100" width="43.28515625" style="4" customWidth="1"/>
    <col min="4101" max="4101" width="13.42578125" style="4" customWidth="1"/>
    <col min="4102" max="4102" width="11.42578125" style="4" customWidth="1"/>
    <col min="4103" max="4103" width="12.28515625" style="4" customWidth="1"/>
    <col min="4104" max="4104" width="16.42578125" style="4" customWidth="1"/>
    <col min="4105" max="4354" width="9.140625" style="4"/>
    <col min="4355" max="4355" width="4.7109375" style="4" customWidth="1"/>
    <col min="4356" max="4356" width="43.28515625" style="4" customWidth="1"/>
    <col min="4357" max="4357" width="13.42578125" style="4" customWidth="1"/>
    <col min="4358" max="4358" width="11.42578125" style="4" customWidth="1"/>
    <col min="4359" max="4359" width="12.28515625" style="4" customWidth="1"/>
    <col min="4360" max="4360" width="16.42578125" style="4" customWidth="1"/>
    <col min="4361" max="4610" width="9.140625" style="4"/>
    <col min="4611" max="4611" width="4.7109375" style="4" customWidth="1"/>
    <col min="4612" max="4612" width="43.28515625" style="4" customWidth="1"/>
    <col min="4613" max="4613" width="13.42578125" style="4" customWidth="1"/>
    <col min="4614" max="4614" width="11.42578125" style="4" customWidth="1"/>
    <col min="4615" max="4615" width="12.28515625" style="4" customWidth="1"/>
    <col min="4616" max="4616" width="16.42578125" style="4" customWidth="1"/>
    <col min="4617" max="4866" width="9.140625" style="4"/>
    <col min="4867" max="4867" width="4.7109375" style="4" customWidth="1"/>
    <col min="4868" max="4868" width="43.28515625" style="4" customWidth="1"/>
    <col min="4869" max="4869" width="13.42578125" style="4" customWidth="1"/>
    <col min="4870" max="4870" width="11.42578125" style="4" customWidth="1"/>
    <col min="4871" max="4871" width="12.28515625" style="4" customWidth="1"/>
    <col min="4872" max="4872" width="16.42578125" style="4" customWidth="1"/>
    <col min="4873" max="5122" width="9.140625" style="4"/>
    <col min="5123" max="5123" width="4.7109375" style="4" customWidth="1"/>
    <col min="5124" max="5124" width="43.28515625" style="4" customWidth="1"/>
    <col min="5125" max="5125" width="13.42578125" style="4" customWidth="1"/>
    <col min="5126" max="5126" width="11.42578125" style="4" customWidth="1"/>
    <col min="5127" max="5127" width="12.28515625" style="4" customWidth="1"/>
    <col min="5128" max="5128" width="16.42578125" style="4" customWidth="1"/>
    <col min="5129" max="5378" width="9.140625" style="4"/>
    <col min="5379" max="5379" width="4.7109375" style="4" customWidth="1"/>
    <col min="5380" max="5380" width="43.28515625" style="4" customWidth="1"/>
    <col min="5381" max="5381" width="13.42578125" style="4" customWidth="1"/>
    <col min="5382" max="5382" width="11.42578125" style="4" customWidth="1"/>
    <col min="5383" max="5383" width="12.28515625" style="4" customWidth="1"/>
    <col min="5384" max="5384" width="16.42578125" style="4" customWidth="1"/>
    <col min="5385" max="5634" width="9.140625" style="4"/>
    <col min="5635" max="5635" width="4.7109375" style="4" customWidth="1"/>
    <col min="5636" max="5636" width="43.28515625" style="4" customWidth="1"/>
    <col min="5637" max="5637" width="13.42578125" style="4" customWidth="1"/>
    <col min="5638" max="5638" width="11.42578125" style="4" customWidth="1"/>
    <col min="5639" max="5639" width="12.28515625" style="4" customWidth="1"/>
    <col min="5640" max="5640" width="16.42578125" style="4" customWidth="1"/>
    <col min="5641" max="5890" width="9.140625" style="4"/>
    <col min="5891" max="5891" width="4.7109375" style="4" customWidth="1"/>
    <col min="5892" max="5892" width="43.28515625" style="4" customWidth="1"/>
    <col min="5893" max="5893" width="13.42578125" style="4" customWidth="1"/>
    <col min="5894" max="5894" width="11.42578125" style="4" customWidth="1"/>
    <col min="5895" max="5895" width="12.28515625" style="4" customWidth="1"/>
    <col min="5896" max="5896" width="16.42578125" style="4" customWidth="1"/>
    <col min="5897" max="6146" width="9.140625" style="4"/>
    <col min="6147" max="6147" width="4.7109375" style="4" customWidth="1"/>
    <col min="6148" max="6148" width="43.28515625" style="4" customWidth="1"/>
    <col min="6149" max="6149" width="13.42578125" style="4" customWidth="1"/>
    <col min="6150" max="6150" width="11.42578125" style="4" customWidth="1"/>
    <col min="6151" max="6151" width="12.28515625" style="4" customWidth="1"/>
    <col min="6152" max="6152" width="16.42578125" style="4" customWidth="1"/>
    <col min="6153" max="6402" width="9.140625" style="4"/>
    <col min="6403" max="6403" width="4.7109375" style="4" customWidth="1"/>
    <col min="6404" max="6404" width="43.28515625" style="4" customWidth="1"/>
    <col min="6405" max="6405" width="13.42578125" style="4" customWidth="1"/>
    <col min="6406" max="6406" width="11.42578125" style="4" customWidth="1"/>
    <col min="6407" max="6407" width="12.28515625" style="4" customWidth="1"/>
    <col min="6408" max="6408" width="16.42578125" style="4" customWidth="1"/>
    <col min="6409" max="6658" width="9.140625" style="4"/>
    <col min="6659" max="6659" width="4.7109375" style="4" customWidth="1"/>
    <col min="6660" max="6660" width="43.28515625" style="4" customWidth="1"/>
    <col min="6661" max="6661" width="13.42578125" style="4" customWidth="1"/>
    <col min="6662" max="6662" width="11.42578125" style="4" customWidth="1"/>
    <col min="6663" max="6663" width="12.28515625" style="4" customWidth="1"/>
    <col min="6664" max="6664" width="16.42578125" style="4" customWidth="1"/>
    <col min="6665" max="6914" width="9.140625" style="4"/>
    <col min="6915" max="6915" width="4.7109375" style="4" customWidth="1"/>
    <col min="6916" max="6916" width="43.28515625" style="4" customWidth="1"/>
    <col min="6917" max="6917" width="13.42578125" style="4" customWidth="1"/>
    <col min="6918" max="6918" width="11.42578125" style="4" customWidth="1"/>
    <col min="6919" max="6919" width="12.28515625" style="4" customWidth="1"/>
    <col min="6920" max="6920" width="16.42578125" style="4" customWidth="1"/>
    <col min="6921" max="7170" width="9.140625" style="4"/>
    <col min="7171" max="7171" width="4.7109375" style="4" customWidth="1"/>
    <col min="7172" max="7172" width="43.28515625" style="4" customWidth="1"/>
    <col min="7173" max="7173" width="13.42578125" style="4" customWidth="1"/>
    <col min="7174" max="7174" width="11.42578125" style="4" customWidth="1"/>
    <col min="7175" max="7175" width="12.28515625" style="4" customWidth="1"/>
    <col min="7176" max="7176" width="16.42578125" style="4" customWidth="1"/>
    <col min="7177" max="7426" width="9.140625" style="4"/>
    <col min="7427" max="7427" width="4.7109375" style="4" customWidth="1"/>
    <col min="7428" max="7428" width="43.28515625" style="4" customWidth="1"/>
    <col min="7429" max="7429" width="13.42578125" style="4" customWidth="1"/>
    <col min="7430" max="7430" width="11.42578125" style="4" customWidth="1"/>
    <col min="7431" max="7431" width="12.28515625" style="4" customWidth="1"/>
    <col min="7432" max="7432" width="16.42578125" style="4" customWidth="1"/>
    <col min="7433" max="7682" width="9.140625" style="4"/>
    <col min="7683" max="7683" width="4.7109375" style="4" customWidth="1"/>
    <col min="7684" max="7684" width="43.28515625" style="4" customWidth="1"/>
    <col min="7685" max="7685" width="13.42578125" style="4" customWidth="1"/>
    <col min="7686" max="7686" width="11.42578125" style="4" customWidth="1"/>
    <col min="7687" max="7687" width="12.28515625" style="4" customWidth="1"/>
    <col min="7688" max="7688" width="16.42578125" style="4" customWidth="1"/>
    <col min="7689" max="7938" width="9.140625" style="4"/>
    <col min="7939" max="7939" width="4.7109375" style="4" customWidth="1"/>
    <col min="7940" max="7940" width="43.28515625" style="4" customWidth="1"/>
    <col min="7941" max="7941" width="13.42578125" style="4" customWidth="1"/>
    <col min="7942" max="7942" width="11.42578125" style="4" customWidth="1"/>
    <col min="7943" max="7943" width="12.28515625" style="4" customWidth="1"/>
    <col min="7944" max="7944" width="16.42578125" style="4" customWidth="1"/>
    <col min="7945" max="8194" width="9.140625" style="4"/>
    <col min="8195" max="8195" width="4.7109375" style="4" customWidth="1"/>
    <col min="8196" max="8196" width="43.28515625" style="4" customWidth="1"/>
    <col min="8197" max="8197" width="13.42578125" style="4" customWidth="1"/>
    <col min="8198" max="8198" width="11.42578125" style="4" customWidth="1"/>
    <col min="8199" max="8199" width="12.28515625" style="4" customWidth="1"/>
    <col min="8200" max="8200" width="16.42578125" style="4" customWidth="1"/>
    <col min="8201" max="8450" width="9.140625" style="4"/>
    <col min="8451" max="8451" width="4.7109375" style="4" customWidth="1"/>
    <col min="8452" max="8452" width="43.28515625" style="4" customWidth="1"/>
    <col min="8453" max="8453" width="13.42578125" style="4" customWidth="1"/>
    <col min="8454" max="8454" width="11.42578125" style="4" customWidth="1"/>
    <col min="8455" max="8455" width="12.28515625" style="4" customWidth="1"/>
    <col min="8456" max="8456" width="16.42578125" style="4" customWidth="1"/>
    <col min="8457" max="8706" width="9.140625" style="4"/>
    <col min="8707" max="8707" width="4.7109375" style="4" customWidth="1"/>
    <col min="8708" max="8708" width="43.28515625" style="4" customWidth="1"/>
    <col min="8709" max="8709" width="13.42578125" style="4" customWidth="1"/>
    <col min="8710" max="8710" width="11.42578125" style="4" customWidth="1"/>
    <col min="8711" max="8711" width="12.28515625" style="4" customWidth="1"/>
    <col min="8712" max="8712" width="16.42578125" style="4" customWidth="1"/>
    <col min="8713" max="8962" width="9.140625" style="4"/>
    <col min="8963" max="8963" width="4.7109375" style="4" customWidth="1"/>
    <col min="8964" max="8964" width="43.28515625" style="4" customWidth="1"/>
    <col min="8965" max="8965" width="13.42578125" style="4" customWidth="1"/>
    <col min="8966" max="8966" width="11.42578125" style="4" customWidth="1"/>
    <col min="8967" max="8967" width="12.28515625" style="4" customWidth="1"/>
    <col min="8968" max="8968" width="16.42578125" style="4" customWidth="1"/>
    <col min="8969" max="9218" width="9.140625" style="4"/>
    <col min="9219" max="9219" width="4.7109375" style="4" customWidth="1"/>
    <col min="9220" max="9220" width="43.28515625" style="4" customWidth="1"/>
    <col min="9221" max="9221" width="13.42578125" style="4" customWidth="1"/>
    <col min="9222" max="9222" width="11.42578125" style="4" customWidth="1"/>
    <col min="9223" max="9223" width="12.28515625" style="4" customWidth="1"/>
    <col min="9224" max="9224" width="16.42578125" style="4" customWidth="1"/>
    <col min="9225" max="9474" width="9.140625" style="4"/>
    <col min="9475" max="9475" width="4.7109375" style="4" customWidth="1"/>
    <col min="9476" max="9476" width="43.28515625" style="4" customWidth="1"/>
    <col min="9477" max="9477" width="13.42578125" style="4" customWidth="1"/>
    <col min="9478" max="9478" width="11.42578125" style="4" customWidth="1"/>
    <col min="9479" max="9479" width="12.28515625" style="4" customWidth="1"/>
    <col min="9480" max="9480" width="16.42578125" style="4" customWidth="1"/>
    <col min="9481" max="9730" width="9.140625" style="4"/>
    <col min="9731" max="9731" width="4.7109375" style="4" customWidth="1"/>
    <col min="9732" max="9732" width="43.28515625" style="4" customWidth="1"/>
    <col min="9733" max="9733" width="13.42578125" style="4" customWidth="1"/>
    <col min="9734" max="9734" width="11.42578125" style="4" customWidth="1"/>
    <col min="9735" max="9735" width="12.28515625" style="4" customWidth="1"/>
    <col min="9736" max="9736" width="16.42578125" style="4" customWidth="1"/>
    <col min="9737" max="9986" width="9.140625" style="4"/>
    <col min="9987" max="9987" width="4.7109375" style="4" customWidth="1"/>
    <col min="9988" max="9988" width="43.28515625" style="4" customWidth="1"/>
    <col min="9989" max="9989" width="13.42578125" style="4" customWidth="1"/>
    <col min="9990" max="9990" width="11.42578125" style="4" customWidth="1"/>
    <col min="9991" max="9991" width="12.28515625" style="4" customWidth="1"/>
    <col min="9992" max="9992" width="16.42578125" style="4" customWidth="1"/>
    <col min="9993" max="10242" width="9.140625" style="4"/>
    <col min="10243" max="10243" width="4.7109375" style="4" customWidth="1"/>
    <col min="10244" max="10244" width="43.28515625" style="4" customWidth="1"/>
    <col min="10245" max="10245" width="13.42578125" style="4" customWidth="1"/>
    <col min="10246" max="10246" width="11.42578125" style="4" customWidth="1"/>
    <col min="10247" max="10247" width="12.28515625" style="4" customWidth="1"/>
    <col min="10248" max="10248" width="16.42578125" style="4" customWidth="1"/>
    <col min="10249" max="10498" width="9.140625" style="4"/>
    <col min="10499" max="10499" width="4.7109375" style="4" customWidth="1"/>
    <col min="10500" max="10500" width="43.28515625" style="4" customWidth="1"/>
    <col min="10501" max="10501" width="13.42578125" style="4" customWidth="1"/>
    <col min="10502" max="10502" width="11.42578125" style="4" customWidth="1"/>
    <col min="10503" max="10503" width="12.28515625" style="4" customWidth="1"/>
    <col min="10504" max="10504" width="16.42578125" style="4" customWidth="1"/>
    <col min="10505" max="10754" width="9.140625" style="4"/>
    <col min="10755" max="10755" width="4.7109375" style="4" customWidth="1"/>
    <col min="10756" max="10756" width="43.28515625" style="4" customWidth="1"/>
    <col min="10757" max="10757" width="13.42578125" style="4" customWidth="1"/>
    <col min="10758" max="10758" width="11.42578125" style="4" customWidth="1"/>
    <col min="10759" max="10759" width="12.28515625" style="4" customWidth="1"/>
    <col min="10760" max="10760" width="16.42578125" style="4" customWidth="1"/>
    <col min="10761" max="11010" width="9.140625" style="4"/>
    <col min="11011" max="11011" width="4.7109375" style="4" customWidth="1"/>
    <col min="11012" max="11012" width="43.28515625" style="4" customWidth="1"/>
    <col min="11013" max="11013" width="13.42578125" style="4" customWidth="1"/>
    <col min="11014" max="11014" width="11.42578125" style="4" customWidth="1"/>
    <col min="11015" max="11015" width="12.28515625" style="4" customWidth="1"/>
    <col min="11016" max="11016" width="16.42578125" style="4" customWidth="1"/>
    <col min="11017" max="11266" width="9.140625" style="4"/>
    <col min="11267" max="11267" width="4.7109375" style="4" customWidth="1"/>
    <col min="11268" max="11268" width="43.28515625" style="4" customWidth="1"/>
    <col min="11269" max="11269" width="13.42578125" style="4" customWidth="1"/>
    <col min="11270" max="11270" width="11.42578125" style="4" customWidth="1"/>
    <col min="11271" max="11271" width="12.28515625" style="4" customWidth="1"/>
    <col min="11272" max="11272" width="16.42578125" style="4" customWidth="1"/>
    <col min="11273" max="11522" width="9.140625" style="4"/>
    <col min="11523" max="11523" width="4.7109375" style="4" customWidth="1"/>
    <col min="11524" max="11524" width="43.28515625" style="4" customWidth="1"/>
    <col min="11525" max="11525" width="13.42578125" style="4" customWidth="1"/>
    <col min="11526" max="11526" width="11.42578125" style="4" customWidth="1"/>
    <col min="11527" max="11527" width="12.28515625" style="4" customWidth="1"/>
    <col min="11528" max="11528" width="16.42578125" style="4" customWidth="1"/>
    <col min="11529" max="11778" width="9.140625" style="4"/>
    <col min="11779" max="11779" width="4.7109375" style="4" customWidth="1"/>
    <col min="11780" max="11780" width="43.28515625" style="4" customWidth="1"/>
    <col min="11781" max="11781" width="13.42578125" style="4" customWidth="1"/>
    <col min="11782" max="11782" width="11.42578125" style="4" customWidth="1"/>
    <col min="11783" max="11783" width="12.28515625" style="4" customWidth="1"/>
    <col min="11784" max="11784" width="16.42578125" style="4" customWidth="1"/>
    <col min="11785" max="12034" width="9.140625" style="4"/>
    <col min="12035" max="12035" width="4.7109375" style="4" customWidth="1"/>
    <col min="12036" max="12036" width="43.28515625" style="4" customWidth="1"/>
    <col min="12037" max="12037" width="13.42578125" style="4" customWidth="1"/>
    <col min="12038" max="12038" width="11.42578125" style="4" customWidth="1"/>
    <col min="12039" max="12039" width="12.28515625" style="4" customWidth="1"/>
    <col min="12040" max="12040" width="16.42578125" style="4" customWidth="1"/>
    <col min="12041" max="12290" width="9.140625" style="4"/>
    <col min="12291" max="12291" width="4.7109375" style="4" customWidth="1"/>
    <col min="12292" max="12292" width="43.28515625" style="4" customWidth="1"/>
    <col min="12293" max="12293" width="13.42578125" style="4" customWidth="1"/>
    <col min="12294" max="12294" width="11.42578125" style="4" customWidth="1"/>
    <col min="12295" max="12295" width="12.28515625" style="4" customWidth="1"/>
    <col min="12296" max="12296" width="16.42578125" style="4" customWidth="1"/>
    <col min="12297" max="12546" width="9.140625" style="4"/>
    <col min="12547" max="12547" width="4.7109375" style="4" customWidth="1"/>
    <col min="12548" max="12548" width="43.28515625" style="4" customWidth="1"/>
    <col min="12549" max="12549" width="13.42578125" style="4" customWidth="1"/>
    <col min="12550" max="12550" width="11.42578125" style="4" customWidth="1"/>
    <col min="12551" max="12551" width="12.28515625" style="4" customWidth="1"/>
    <col min="12552" max="12552" width="16.42578125" style="4" customWidth="1"/>
    <col min="12553" max="12802" width="9.140625" style="4"/>
    <col min="12803" max="12803" width="4.7109375" style="4" customWidth="1"/>
    <col min="12804" max="12804" width="43.28515625" style="4" customWidth="1"/>
    <col min="12805" max="12805" width="13.42578125" style="4" customWidth="1"/>
    <col min="12806" max="12806" width="11.42578125" style="4" customWidth="1"/>
    <col min="12807" max="12807" width="12.28515625" style="4" customWidth="1"/>
    <col min="12808" max="12808" width="16.42578125" style="4" customWidth="1"/>
    <col min="12809" max="13058" width="9.140625" style="4"/>
    <col min="13059" max="13059" width="4.7109375" style="4" customWidth="1"/>
    <col min="13060" max="13060" width="43.28515625" style="4" customWidth="1"/>
    <col min="13061" max="13061" width="13.42578125" style="4" customWidth="1"/>
    <col min="13062" max="13062" width="11.42578125" style="4" customWidth="1"/>
    <col min="13063" max="13063" width="12.28515625" style="4" customWidth="1"/>
    <col min="13064" max="13064" width="16.42578125" style="4" customWidth="1"/>
    <col min="13065" max="13314" width="9.140625" style="4"/>
    <col min="13315" max="13315" width="4.7109375" style="4" customWidth="1"/>
    <col min="13316" max="13316" width="43.28515625" style="4" customWidth="1"/>
    <col min="13317" max="13317" width="13.42578125" style="4" customWidth="1"/>
    <col min="13318" max="13318" width="11.42578125" style="4" customWidth="1"/>
    <col min="13319" max="13319" width="12.28515625" style="4" customWidth="1"/>
    <col min="13320" max="13320" width="16.42578125" style="4" customWidth="1"/>
    <col min="13321" max="13570" width="9.140625" style="4"/>
    <col min="13571" max="13571" width="4.7109375" style="4" customWidth="1"/>
    <col min="13572" max="13572" width="43.28515625" style="4" customWidth="1"/>
    <col min="13573" max="13573" width="13.42578125" style="4" customWidth="1"/>
    <col min="13574" max="13574" width="11.42578125" style="4" customWidth="1"/>
    <col min="13575" max="13575" width="12.28515625" style="4" customWidth="1"/>
    <col min="13576" max="13576" width="16.42578125" style="4" customWidth="1"/>
    <col min="13577" max="13826" width="9.140625" style="4"/>
    <col min="13827" max="13827" width="4.7109375" style="4" customWidth="1"/>
    <col min="13828" max="13828" width="43.28515625" style="4" customWidth="1"/>
    <col min="13829" max="13829" width="13.42578125" style="4" customWidth="1"/>
    <col min="13830" max="13830" width="11.42578125" style="4" customWidth="1"/>
    <col min="13831" max="13831" width="12.28515625" style="4" customWidth="1"/>
    <col min="13832" max="13832" width="16.42578125" style="4" customWidth="1"/>
    <col min="13833" max="14082" width="9.140625" style="4"/>
    <col min="14083" max="14083" width="4.7109375" style="4" customWidth="1"/>
    <col min="14084" max="14084" width="43.28515625" style="4" customWidth="1"/>
    <col min="14085" max="14085" width="13.42578125" style="4" customWidth="1"/>
    <col min="14086" max="14086" width="11.42578125" style="4" customWidth="1"/>
    <col min="14087" max="14087" width="12.28515625" style="4" customWidth="1"/>
    <col min="14088" max="14088" width="16.42578125" style="4" customWidth="1"/>
    <col min="14089" max="14338" width="9.140625" style="4"/>
    <col min="14339" max="14339" width="4.7109375" style="4" customWidth="1"/>
    <col min="14340" max="14340" width="43.28515625" style="4" customWidth="1"/>
    <col min="14341" max="14341" width="13.42578125" style="4" customWidth="1"/>
    <col min="14342" max="14342" width="11.42578125" style="4" customWidth="1"/>
    <col min="14343" max="14343" width="12.28515625" style="4" customWidth="1"/>
    <col min="14344" max="14344" width="16.42578125" style="4" customWidth="1"/>
    <col min="14345" max="14594" width="9.140625" style="4"/>
    <col min="14595" max="14595" width="4.7109375" style="4" customWidth="1"/>
    <col min="14596" max="14596" width="43.28515625" style="4" customWidth="1"/>
    <col min="14597" max="14597" width="13.42578125" style="4" customWidth="1"/>
    <col min="14598" max="14598" width="11.42578125" style="4" customWidth="1"/>
    <col min="14599" max="14599" width="12.28515625" style="4" customWidth="1"/>
    <col min="14600" max="14600" width="16.42578125" style="4" customWidth="1"/>
    <col min="14601" max="14850" width="9.140625" style="4"/>
    <col min="14851" max="14851" width="4.7109375" style="4" customWidth="1"/>
    <col min="14852" max="14852" width="43.28515625" style="4" customWidth="1"/>
    <col min="14853" max="14853" width="13.42578125" style="4" customWidth="1"/>
    <col min="14854" max="14854" width="11.42578125" style="4" customWidth="1"/>
    <col min="14855" max="14855" width="12.28515625" style="4" customWidth="1"/>
    <col min="14856" max="14856" width="16.42578125" style="4" customWidth="1"/>
    <col min="14857" max="15106" width="9.140625" style="4"/>
    <col min="15107" max="15107" width="4.7109375" style="4" customWidth="1"/>
    <col min="15108" max="15108" width="43.28515625" style="4" customWidth="1"/>
    <col min="15109" max="15109" width="13.42578125" style="4" customWidth="1"/>
    <col min="15110" max="15110" width="11.42578125" style="4" customWidth="1"/>
    <col min="15111" max="15111" width="12.28515625" style="4" customWidth="1"/>
    <col min="15112" max="15112" width="16.42578125" style="4" customWidth="1"/>
    <col min="15113" max="15362" width="9.140625" style="4"/>
    <col min="15363" max="15363" width="4.7109375" style="4" customWidth="1"/>
    <col min="15364" max="15364" width="43.28515625" style="4" customWidth="1"/>
    <col min="15365" max="15365" width="13.42578125" style="4" customWidth="1"/>
    <col min="15366" max="15366" width="11.42578125" style="4" customWidth="1"/>
    <col min="15367" max="15367" width="12.28515625" style="4" customWidth="1"/>
    <col min="15368" max="15368" width="16.42578125" style="4" customWidth="1"/>
    <col min="15369" max="15618" width="9.140625" style="4"/>
    <col min="15619" max="15619" width="4.7109375" style="4" customWidth="1"/>
    <col min="15620" max="15620" width="43.28515625" style="4" customWidth="1"/>
    <col min="15621" max="15621" width="13.42578125" style="4" customWidth="1"/>
    <col min="15622" max="15622" width="11.42578125" style="4" customWidth="1"/>
    <col min="15623" max="15623" width="12.28515625" style="4" customWidth="1"/>
    <col min="15624" max="15624" width="16.42578125" style="4" customWidth="1"/>
    <col min="15625" max="15874" width="9.140625" style="4"/>
    <col min="15875" max="15875" width="4.7109375" style="4" customWidth="1"/>
    <col min="15876" max="15876" width="43.28515625" style="4" customWidth="1"/>
    <col min="15877" max="15877" width="13.42578125" style="4" customWidth="1"/>
    <col min="15878" max="15878" width="11.42578125" style="4" customWidth="1"/>
    <col min="15879" max="15879" width="12.28515625" style="4" customWidth="1"/>
    <col min="15880" max="15880" width="16.42578125" style="4" customWidth="1"/>
    <col min="15881" max="16130" width="9.140625" style="4"/>
    <col min="16131" max="16131" width="4.7109375" style="4" customWidth="1"/>
    <col min="16132" max="16132" width="43.28515625" style="4" customWidth="1"/>
    <col min="16133" max="16133" width="13.42578125" style="4" customWidth="1"/>
    <col min="16134" max="16134" width="11.42578125" style="4" customWidth="1"/>
    <col min="16135" max="16135" width="12.28515625" style="4" customWidth="1"/>
    <col min="16136" max="16136" width="16.42578125" style="4" customWidth="1"/>
    <col min="16137" max="16384" width="9.140625" style="4"/>
  </cols>
  <sheetData>
    <row r="1" spans="1:14" s="1" customFormat="1" ht="17.25">
      <c r="A1" s="171" t="s">
        <v>30</v>
      </c>
      <c r="B1" s="171"/>
      <c r="C1" s="171"/>
      <c r="D1" s="171"/>
      <c r="E1" s="171"/>
      <c r="F1" s="171"/>
      <c r="G1" s="171"/>
      <c r="H1" s="171"/>
      <c r="I1" s="16"/>
      <c r="J1" s="16"/>
      <c r="K1" s="16"/>
      <c r="L1" s="16"/>
      <c r="M1" s="16"/>
      <c r="N1" s="16"/>
    </row>
    <row r="2" spans="1:14" s="1" customFormat="1" ht="28.5" customHeight="1">
      <c r="A2" s="172" t="e">
        <f>+#REF!</f>
        <v>#REF!</v>
      </c>
      <c r="B2" s="172"/>
      <c r="C2" s="172"/>
      <c r="D2" s="172"/>
      <c r="E2" s="172"/>
      <c r="F2" s="172"/>
      <c r="G2" s="172"/>
      <c r="H2" s="172"/>
    </row>
    <row r="3" spans="1:14" s="1" customFormat="1" ht="42" customHeight="1">
      <c r="A3" s="172" t="s">
        <v>155</v>
      </c>
      <c r="B3" s="172"/>
      <c r="C3" s="172"/>
      <c r="D3" s="172"/>
      <c r="E3" s="172"/>
      <c r="F3" s="172"/>
      <c r="G3" s="172"/>
      <c r="H3" s="172"/>
    </row>
    <row r="4" spans="1:14" s="15" customFormat="1" ht="23.25" customHeight="1">
      <c r="A4" s="173" t="e">
        <f>+#REF!</f>
        <v>#REF!</v>
      </c>
      <c r="B4" s="173"/>
      <c r="C4" s="173"/>
      <c r="D4" s="173"/>
      <c r="E4" s="173"/>
      <c r="F4" s="173"/>
      <c r="G4" s="173"/>
      <c r="H4" s="173"/>
      <c r="I4" s="17"/>
      <c r="J4" s="17"/>
      <c r="K4" s="17"/>
      <c r="L4" s="17"/>
      <c r="M4" s="17"/>
      <c r="N4" s="17"/>
    </row>
    <row r="5" spans="1:14" s="15" customFormat="1" ht="23.25" customHeight="1">
      <c r="A5" s="2"/>
      <c r="B5" s="2"/>
      <c r="C5" s="115"/>
      <c r="D5" s="2"/>
      <c r="E5" s="2"/>
      <c r="F5" s="2"/>
      <c r="G5" s="2"/>
      <c r="H5" s="2"/>
      <c r="I5" s="17"/>
      <c r="J5" s="17"/>
      <c r="K5" s="17"/>
      <c r="L5" s="17"/>
      <c r="M5" s="17"/>
      <c r="N5" s="17"/>
    </row>
    <row r="6" spans="1:14">
      <c r="E6" s="5"/>
      <c r="H6" s="5" t="s">
        <v>5</v>
      </c>
    </row>
    <row r="7" spans="1:14" s="14" customFormat="1" ht="63.75" customHeight="1">
      <c r="A7" s="26" t="s">
        <v>6</v>
      </c>
      <c r="B7" s="26" t="s">
        <v>18</v>
      </c>
      <c r="C7" s="26"/>
      <c r="D7" s="26" t="s">
        <v>19</v>
      </c>
      <c r="E7" s="26" t="s">
        <v>11</v>
      </c>
      <c r="F7" s="38" t="s">
        <v>36</v>
      </c>
      <c r="G7" s="38" t="s">
        <v>1</v>
      </c>
      <c r="H7" s="38" t="s">
        <v>37</v>
      </c>
    </row>
    <row r="8" spans="1:14" s="11" customFormat="1" ht="13.5" customHeight="1">
      <c r="A8" s="6">
        <v>1</v>
      </c>
      <c r="B8" s="6">
        <v>2</v>
      </c>
      <c r="C8" s="6"/>
      <c r="D8" s="6">
        <v>3</v>
      </c>
      <c r="E8" s="6">
        <v>4</v>
      </c>
      <c r="F8" s="6">
        <v>5</v>
      </c>
      <c r="G8" s="6">
        <v>6</v>
      </c>
      <c r="H8" s="6">
        <v>7</v>
      </c>
    </row>
    <row r="9" spans="1:14" s="11" customFormat="1" ht="19.5" customHeight="1">
      <c r="A9" s="6">
        <v>1</v>
      </c>
      <c r="B9" s="7" t="s">
        <v>174</v>
      </c>
      <c r="C9" s="6"/>
      <c r="D9" s="32">
        <v>1980</v>
      </c>
      <c r="E9" s="32">
        <v>1</v>
      </c>
      <c r="F9" s="98">
        <v>20000</v>
      </c>
      <c r="G9" s="98"/>
      <c r="H9" s="98">
        <f>+F9-G9</f>
        <v>20000</v>
      </c>
      <c r="J9" s="11">
        <f>+F9/E9</f>
        <v>20000</v>
      </c>
    </row>
    <row r="10" spans="1:14" s="11" customFormat="1" ht="19.5" customHeight="1">
      <c r="A10" s="6">
        <v>2</v>
      </c>
      <c r="B10" s="7" t="s">
        <v>175</v>
      </c>
      <c r="C10" s="6"/>
      <c r="D10" s="32">
        <v>1978</v>
      </c>
      <c r="E10" s="32">
        <v>1</v>
      </c>
      <c r="F10" s="98">
        <v>12000</v>
      </c>
      <c r="G10" s="98"/>
      <c r="H10" s="98">
        <f t="shared" ref="H10:H55" si="0">+F10-G10</f>
        <v>12000</v>
      </c>
      <c r="J10" s="11">
        <f t="shared" ref="J10:J52" si="1">+F10/E10</f>
        <v>12000</v>
      </c>
    </row>
    <row r="11" spans="1:14" s="11" customFormat="1" ht="19.5" customHeight="1">
      <c r="A11" s="6">
        <v>3</v>
      </c>
      <c r="B11" s="7" t="s">
        <v>176</v>
      </c>
      <c r="C11" s="6"/>
      <c r="D11" s="32">
        <v>1978</v>
      </c>
      <c r="E11" s="32">
        <v>2</v>
      </c>
      <c r="F11" s="98">
        <f>5000*E11</f>
        <v>10000</v>
      </c>
      <c r="G11" s="98"/>
      <c r="H11" s="98">
        <f t="shared" si="0"/>
        <v>10000</v>
      </c>
      <c r="J11" s="11">
        <f t="shared" si="1"/>
        <v>5000</v>
      </c>
    </row>
    <row r="12" spans="1:14" s="11" customFormat="1" ht="28.5" customHeight="1">
      <c r="A12" s="6">
        <v>4</v>
      </c>
      <c r="B12" s="7" t="s">
        <v>143</v>
      </c>
      <c r="C12" s="6" t="s">
        <v>177</v>
      </c>
      <c r="D12" s="32">
        <v>2015</v>
      </c>
      <c r="E12" s="32">
        <v>3</v>
      </c>
      <c r="F12" s="98">
        <f>38500*E12</f>
        <v>115500</v>
      </c>
      <c r="G12" s="98"/>
      <c r="H12" s="98">
        <f t="shared" si="0"/>
        <v>115500</v>
      </c>
      <c r="J12" s="11">
        <f t="shared" si="1"/>
        <v>38500</v>
      </c>
    </row>
    <row r="13" spans="1:14" s="11" customFormat="1" ht="19.5" customHeight="1">
      <c r="A13" s="6">
        <v>5</v>
      </c>
      <c r="B13" s="7" t="s">
        <v>143</v>
      </c>
      <c r="C13" s="6" t="s">
        <v>178</v>
      </c>
      <c r="D13" s="32">
        <v>2015</v>
      </c>
      <c r="E13" s="32">
        <v>1</v>
      </c>
      <c r="F13" s="98">
        <v>15000</v>
      </c>
      <c r="G13" s="98"/>
      <c r="H13" s="98">
        <f t="shared" si="0"/>
        <v>15000</v>
      </c>
      <c r="J13" s="11">
        <f t="shared" si="1"/>
        <v>15000</v>
      </c>
    </row>
    <row r="14" spans="1:14" s="11" customFormat="1" ht="19.5" customHeight="1">
      <c r="A14" s="6">
        <v>6</v>
      </c>
      <c r="B14" s="7" t="s">
        <v>143</v>
      </c>
      <c r="C14" s="6" t="s">
        <v>179</v>
      </c>
      <c r="D14" s="32">
        <v>1978</v>
      </c>
      <c r="E14" s="32">
        <v>1</v>
      </c>
      <c r="F14" s="98">
        <v>10000</v>
      </c>
      <c r="G14" s="98"/>
      <c r="H14" s="98">
        <f t="shared" si="0"/>
        <v>10000</v>
      </c>
      <c r="J14" s="11">
        <f t="shared" si="1"/>
        <v>10000</v>
      </c>
    </row>
    <row r="15" spans="1:14" s="11" customFormat="1" ht="19.5" customHeight="1">
      <c r="A15" s="6">
        <v>7</v>
      </c>
      <c r="B15" s="7" t="s">
        <v>143</v>
      </c>
      <c r="C15" s="6" t="s">
        <v>180</v>
      </c>
      <c r="D15" s="32">
        <v>2015</v>
      </c>
      <c r="E15" s="32">
        <v>3</v>
      </c>
      <c r="F15" s="98">
        <f>20000*E15</f>
        <v>60000</v>
      </c>
      <c r="G15" s="98"/>
      <c r="H15" s="98">
        <f t="shared" si="0"/>
        <v>60000</v>
      </c>
      <c r="J15" s="11">
        <f t="shared" si="1"/>
        <v>20000</v>
      </c>
    </row>
    <row r="16" spans="1:14" s="11" customFormat="1" ht="19.5" customHeight="1">
      <c r="A16" s="6">
        <v>8</v>
      </c>
      <c r="B16" s="7" t="s">
        <v>181</v>
      </c>
      <c r="C16" s="6" t="s">
        <v>182</v>
      </c>
      <c r="D16" s="32">
        <v>2015</v>
      </c>
      <c r="E16" s="32">
        <v>1</v>
      </c>
      <c r="F16" s="98">
        <v>20000</v>
      </c>
      <c r="G16" s="98"/>
      <c r="H16" s="98">
        <f t="shared" si="0"/>
        <v>20000</v>
      </c>
      <c r="J16" s="11">
        <f t="shared" si="1"/>
        <v>20000</v>
      </c>
    </row>
    <row r="17" spans="1:10" ht="19.5" customHeight="1">
      <c r="A17" s="6">
        <v>9</v>
      </c>
      <c r="B17" s="7" t="s">
        <v>181</v>
      </c>
      <c r="C17" s="6" t="s">
        <v>182</v>
      </c>
      <c r="D17" s="32">
        <v>2015</v>
      </c>
      <c r="E17" s="32">
        <v>1</v>
      </c>
      <c r="F17" s="98">
        <v>10000</v>
      </c>
      <c r="G17" s="101"/>
      <c r="H17" s="98">
        <f t="shared" si="0"/>
        <v>10000</v>
      </c>
      <c r="J17" s="11">
        <f t="shared" si="1"/>
        <v>10000</v>
      </c>
    </row>
    <row r="18" spans="1:10" ht="19.5" customHeight="1">
      <c r="A18" s="6">
        <v>10</v>
      </c>
      <c r="B18" s="7" t="s">
        <v>183</v>
      </c>
      <c r="C18" s="6"/>
      <c r="D18" s="32">
        <v>1980</v>
      </c>
      <c r="E18" s="32">
        <v>1</v>
      </c>
      <c r="F18" s="98">
        <v>2000</v>
      </c>
      <c r="G18" s="98"/>
      <c r="H18" s="98">
        <f t="shared" si="0"/>
        <v>2000</v>
      </c>
      <c r="J18" s="11">
        <f t="shared" si="1"/>
        <v>2000</v>
      </c>
    </row>
    <row r="19" spans="1:10" ht="19.5" customHeight="1">
      <c r="A19" s="6">
        <v>11</v>
      </c>
      <c r="B19" s="7" t="s">
        <v>144</v>
      </c>
      <c r="C19" s="6"/>
      <c r="D19" s="32">
        <v>2012</v>
      </c>
      <c r="E19" s="32">
        <f>12+1+15+30+7+35</f>
        <v>100</v>
      </c>
      <c r="F19" s="98">
        <f>1925*E19</f>
        <v>192500</v>
      </c>
      <c r="G19" s="98"/>
      <c r="H19" s="98">
        <f t="shared" si="0"/>
        <v>192500</v>
      </c>
      <c r="J19" s="11">
        <f t="shared" si="1"/>
        <v>1925</v>
      </c>
    </row>
    <row r="20" spans="1:10" ht="19.5" customHeight="1">
      <c r="A20" s="6">
        <v>12</v>
      </c>
      <c r="B20" s="7" t="s">
        <v>184</v>
      </c>
      <c r="C20" s="6"/>
      <c r="D20" s="32">
        <v>1972</v>
      </c>
      <c r="E20" s="32">
        <v>4</v>
      </c>
      <c r="F20" s="98">
        <f>15000*E20</f>
        <v>60000</v>
      </c>
      <c r="G20" s="98"/>
      <c r="H20" s="98">
        <f t="shared" si="0"/>
        <v>60000</v>
      </c>
      <c r="J20" s="11">
        <f t="shared" si="1"/>
        <v>15000</v>
      </c>
    </row>
    <row r="21" spans="1:10" ht="19.5" customHeight="1">
      <c r="A21" s="6">
        <v>13</v>
      </c>
      <c r="B21" s="7" t="s">
        <v>181</v>
      </c>
      <c r="C21" s="6" t="s">
        <v>179</v>
      </c>
      <c r="D21" s="32">
        <v>1978</v>
      </c>
      <c r="E21" s="32">
        <v>1</v>
      </c>
      <c r="F21" s="98">
        <v>22000</v>
      </c>
      <c r="G21" s="98"/>
      <c r="H21" s="98">
        <f t="shared" si="0"/>
        <v>22000</v>
      </c>
      <c r="J21" s="11">
        <f t="shared" si="1"/>
        <v>22000</v>
      </c>
    </row>
    <row r="22" spans="1:10" ht="19.5" customHeight="1">
      <c r="A22" s="6">
        <v>14</v>
      </c>
      <c r="B22" s="7" t="s">
        <v>185</v>
      </c>
      <c r="C22" s="6"/>
      <c r="D22" s="32">
        <v>1972</v>
      </c>
      <c r="E22" s="32">
        <v>1</v>
      </c>
      <c r="F22" s="98">
        <v>20000</v>
      </c>
      <c r="G22" s="98"/>
      <c r="H22" s="98">
        <f t="shared" si="0"/>
        <v>20000</v>
      </c>
      <c r="J22" s="11">
        <f t="shared" si="1"/>
        <v>20000</v>
      </c>
    </row>
    <row r="23" spans="1:10" ht="19.5" customHeight="1">
      <c r="A23" s="6">
        <v>15</v>
      </c>
      <c r="B23" s="7" t="s">
        <v>143</v>
      </c>
      <c r="C23" s="6" t="s">
        <v>179</v>
      </c>
      <c r="D23" s="32">
        <v>1972</v>
      </c>
      <c r="E23" s="32">
        <v>1</v>
      </c>
      <c r="F23" s="98">
        <v>10000</v>
      </c>
      <c r="G23" s="98"/>
      <c r="H23" s="98">
        <f t="shared" si="0"/>
        <v>10000</v>
      </c>
      <c r="J23" s="11">
        <f t="shared" si="1"/>
        <v>10000</v>
      </c>
    </row>
    <row r="24" spans="1:10" ht="19.5" customHeight="1">
      <c r="A24" s="6">
        <v>16</v>
      </c>
      <c r="B24" s="7" t="s">
        <v>146</v>
      </c>
      <c r="C24" s="6"/>
      <c r="D24" s="32">
        <v>2014</v>
      </c>
      <c r="E24" s="32">
        <v>4</v>
      </c>
      <c r="F24" s="98">
        <f>32500*E24</f>
        <v>130000</v>
      </c>
      <c r="G24" s="98"/>
      <c r="H24" s="98">
        <f t="shared" si="0"/>
        <v>130000</v>
      </c>
      <c r="J24" s="11">
        <f t="shared" si="1"/>
        <v>32500</v>
      </c>
    </row>
    <row r="25" spans="1:10" ht="19.5" customHeight="1">
      <c r="A25" s="6">
        <v>17</v>
      </c>
      <c r="B25" s="7" t="s">
        <v>186</v>
      </c>
      <c r="C25" s="6"/>
      <c r="D25" s="32">
        <v>1980</v>
      </c>
      <c r="E25" s="32">
        <f>1+1+11</f>
        <v>13</v>
      </c>
      <c r="F25" s="98">
        <f>3000*E25</f>
        <v>39000</v>
      </c>
      <c r="G25" s="98"/>
      <c r="H25" s="98">
        <f t="shared" si="0"/>
        <v>39000</v>
      </c>
      <c r="J25" s="11">
        <f t="shared" si="1"/>
        <v>3000</v>
      </c>
    </row>
    <row r="26" spans="1:10" ht="19.5" customHeight="1">
      <c r="A26" s="6">
        <v>18</v>
      </c>
      <c r="B26" s="7" t="s">
        <v>143</v>
      </c>
      <c r="C26" s="6" t="s">
        <v>187</v>
      </c>
      <c r="D26" s="32">
        <v>2013</v>
      </c>
      <c r="E26" s="32">
        <f>6+6</f>
        <v>12</v>
      </c>
      <c r="F26" s="98">
        <f>6000*E26</f>
        <v>72000</v>
      </c>
      <c r="G26" s="98"/>
      <c r="H26" s="98">
        <f t="shared" si="0"/>
        <v>72000</v>
      </c>
      <c r="J26" s="11">
        <f t="shared" si="1"/>
        <v>6000</v>
      </c>
    </row>
    <row r="27" spans="1:10" ht="19.5" customHeight="1">
      <c r="A27" s="6">
        <v>19</v>
      </c>
      <c r="B27" s="7" t="s">
        <v>144</v>
      </c>
      <c r="C27" s="6"/>
      <c r="D27" s="32">
        <v>2016</v>
      </c>
      <c r="E27" s="32">
        <v>32</v>
      </c>
      <c r="F27" s="98">
        <f>2057.625*E27</f>
        <v>65844</v>
      </c>
      <c r="G27" s="98"/>
      <c r="H27" s="98">
        <f t="shared" ref="H27" si="2">+F27-G27</f>
        <v>65844</v>
      </c>
      <c r="J27" s="11">
        <f t="shared" si="1"/>
        <v>2057.625</v>
      </c>
    </row>
    <row r="28" spans="1:10" ht="19.5" customHeight="1">
      <c r="A28" s="6">
        <v>20</v>
      </c>
      <c r="B28" s="7" t="s">
        <v>181</v>
      </c>
      <c r="C28" s="6"/>
      <c r="D28" s="32">
        <v>2013</v>
      </c>
      <c r="E28" s="32">
        <v>1</v>
      </c>
      <c r="F28" s="98">
        <v>12000</v>
      </c>
      <c r="G28" s="98"/>
      <c r="H28" s="98">
        <f t="shared" si="0"/>
        <v>12000</v>
      </c>
      <c r="J28" s="11">
        <f t="shared" si="1"/>
        <v>12000</v>
      </c>
    </row>
    <row r="29" spans="1:10" ht="19.5" customHeight="1">
      <c r="A29" s="6">
        <v>21</v>
      </c>
      <c r="B29" s="7" t="s">
        <v>181</v>
      </c>
      <c r="C29" s="6" t="s">
        <v>188</v>
      </c>
      <c r="D29" s="32">
        <v>1978</v>
      </c>
      <c r="E29" s="32">
        <v>1</v>
      </c>
      <c r="F29" s="98">
        <v>15000</v>
      </c>
      <c r="G29" s="98"/>
      <c r="H29" s="98">
        <f t="shared" si="0"/>
        <v>15000</v>
      </c>
      <c r="J29" s="11">
        <f t="shared" si="1"/>
        <v>15000</v>
      </c>
    </row>
    <row r="30" spans="1:10" ht="19.5" customHeight="1">
      <c r="A30" s="6">
        <v>22</v>
      </c>
      <c r="B30" s="123" t="s">
        <v>146</v>
      </c>
      <c r="C30" s="6"/>
      <c r="D30" s="32">
        <v>2014</v>
      </c>
      <c r="E30" s="32">
        <f>4+3+3</f>
        <v>10</v>
      </c>
      <c r="F30" s="98">
        <f>32500*E30</f>
        <v>325000</v>
      </c>
      <c r="G30" s="98"/>
      <c r="H30" s="98">
        <f t="shared" si="0"/>
        <v>325000</v>
      </c>
      <c r="J30" s="11">
        <f t="shared" si="1"/>
        <v>32500</v>
      </c>
    </row>
    <row r="31" spans="1:10" ht="19.5" customHeight="1">
      <c r="A31" s="6">
        <v>23</v>
      </c>
      <c r="B31" s="7" t="s">
        <v>143</v>
      </c>
      <c r="C31" s="6" t="s">
        <v>187</v>
      </c>
      <c r="D31" s="32">
        <v>2012</v>
      </c>
      <c r="E31" s="32">
        <v>4</v>
      </c>
      <c r="F31" s="98">
        <f>5500*E31</f>
        <v>22000</v>
      </c>
      <c r="G31" s="98"/>
      <c r="H31" s="98">
        <f t="shared" si="0"/>
        <v>22000</v>
      </c>
      <c r="J31" s="11">
        <f t="shared" si="1"/>
        <v>5500</v>
      </c>
    </row>
    <row r="32" spans="1:10" ht="19.5" customHeight="1">
      <c r="A32" s="6">
        <v>24</v>
      </c>
      <c r="B32" s="122" t="s">
        <v>144</v>
      </c>
      <c r="C32" s="6"/>
      <c r="D32" s="32">
        <v>2013</v>
      </c>
      <c r="E32" s="32">
        <f>18+37</f>
        <v>55</v>
      </c>
      <c r="F32" s="98">
        <f>2100*E32</f>
        <v>115500</v>
      </c>
      <c r="G32" s="98"/>
      <c r="H32" s="98">
        <f t="shared" si="0"/>
        <v>115500</v>
      </c>
      <c r="J32" s="11">
        <f t="shared" si="1"/>
        <v>2100</v>
      </c>
    </row>
    <row r="33" spans="1:10" ht="19.5" customHeight="1">
      <c r="A33" s="6">
        <v>25</v>
      </c>
      <c r="B33" s="7" t="s">
        <v>181</v>
      </c>
      <c r="C33" s="6"/>
      <c r="D33" s="32">
        <v>2013</v>
      </c>
      <c r="E33" s="32">
        <v>2</v>
      </c>
      <c r="F33" s="98">
        <f>12000*E33</f>
        <v>24000</v>
      </c>
      <c r="G33" s="98"/>
      <c r="H33" s="98">
        <f t="shared" si="0"/>
        <v>24000</v>
      </c>
      <c r="J33" s="11">
        <f t="shared" si="1"/>
        <v>12000</v>
      </c>
    </row>
    <row r="34" spans="1:10" ht="19.5" customHeight="1">
      <c r="A34" s="6">
        <v>26</v>
      </c>
      <c r="B34" s="7" t="s">
        <v>143</v>
      </c>
      <c r="C34" s="6" t="s">
        <v>187</v>
      </c>
      <c r="D34" s="32">
        <v>2012</v>
      </c>
      <c r="E34" s="32">
        <f>6+5</f>
        <v>11</v>
      </c>
      <c r="F34" s="98">
        <f>5500*E34</f>
        <v>60500</v>
      </c>
      <c r="G34" s="98"/>
      <c r="H34" s="98">
        <f t="shared" si="0"/>
        <v>60500</v>
      </c>
      <c r="J34" s="11">
        <f t="shared" si="1"/>
        <v>5500</v>
      </c>
    </row>
    <row r="35" spans="1:10" ht="19.5" customHeight="1">
      <c r="A35" s="6">
        <v>27</v>
      </c>
      <c r="B35" s="7" t="s">
        <v>181</v>
      </c>
      <c r="C35" s="6"/>
      <c r="D35" s="32">
        <v>1978</v>
      </c>
      <c r="E35" s="32">
        <f>2+3+2+3</f>
        <v>10</v>
      </c>
      <c r="F35" s="98">
        <f>12000*E35</f>
        <v>120000</v>
      </c>
      <c r="G35" s="98"/>
      <c r="H35" s="98">
        <f t="shared" si="0"/>
        <v>120000</v>
      </c>
      <c r="J35" s="11">
        <f t="shared" si="1"/>
        <v>12000</v>
      </c>
    </row>
    <row r="36" spans="1:10" ht="19.5" customHeight="1">
      <c r="A36" s="6">
        <v>28</v>
      </c>
      <c r="B36" s="7" t="s">
        <v>144</v>
      </c>
      <c r="C36" s="6"/>
      <c r="D36" s="32">
        <v>2014</v>
      </c>
      <c r="E36" s="32">
        <f>26+6</f>
        <v>32</v>
      </c>
      <c r="F36" s="98">
        <f>2275*E36</f>
        <v>72800</v>
      </c>
      <c r="G36" s="98"/>
      <c r="H36" s="98">
        <f t="shared" ref="H36:H38" si="3">+F36-G36</f>
        <v>72800</v>
      </c>
      <c r="J36" s="11">
        <f t="shared" si="1"/>
        <v>2275</v>
      </c>
    </row>
    <row r="37" spans="1:10" ht="19.5" customHeight="1">
      <c r="A37" s="6">
        <v>29</v>
      </c>
      <c r="B37" s="7" t="s">
        <v>145</v>
      </c>
      <c r="C37" s="6" t="s">
        <v>189</v>
      </c>
      <c r="D37" s="32">
        <v>2014</v>
      </c>
      <c r="E37" s="32">
        <v>16</v>
      </c>
      <c r="F37" s="98">
        <f>39000*E37</f>
        <v>624000</v>
      </c>
      <c r="G37" s="98"/>
      <c r="H37" s="98">
        <f t="shared" si="3"/>
        <v>624000</v>
      </c>
      <c r="J37" s="11">
        <f t="shared" si="1"/>
        <v>39000</v>
      </c>
    </row>
    <row r="38" spans="1:10" ht="19.5" customHeight="1">
      <c r="A38" s="6">
        <v>30</v>
      </c>
      <c r="B38" s="7" t="s">
        <v>145</v>
      </c>
      <c r="C38" s="6" t="s">
        <v>190</v>
      </c>
      <c r="D38" s="32">
        <v>2014</v>
      </c>
      <c r="E38" s="32">
        <f>1+21</f>
        <v>22</v>
      </c>
      <c r="F38" s="98">
        <f>39000*E38</f>
        <v>858000</v>
      </c>
      <c r="G38" s="98"/>
      <c r="H38" s="98">
        <f t="shared" si="3"/>
        <v>858000</v>
      </c>
      <c r="J38" s="11">
        <f t="shared" si="1"/>
        <v>39000</v>
      </c>
    </row>
    <row r="39" spans="1:10" ht="19.5" customHeight="1">
      <c r="A39" s="6">
        <v>31</v>
      </c>
      <c r="B39" s="7" t="s">
        <v>191</v>
      </c>
      <c r="C39" s="6"/>
      <c r="D39" s="32">
        <v>2013</v>
      </c>
      <c r="E39" s="32">
        <f>2+1</f>
        <v>3</v>
      </c>
      <c r="F39" s="98">
        <f>5000*E39</f>
        <v>15000</v>
      </c>
      <c r="G39" s="98"/>
      <c r="H39" s="98">
        <f t="shared" si="0"/>
        <v>15000</v>
      </c>
      <c r="J39" s="11">
        <f t="shared" si="1"/>
        <v>5000</v>
      </c>
    </row>
    <row r="40" spans="1:10" ht="19.5" customHeight="1">
      <c r="A40" s="6">
        <v>32</v>
      </c>
      <c r="B40" s="122" t="s">
        <v>146</v>
      </c>
      <c r="C40" s="6"/>
      <c r="D40" s="32">
        <v>2015</v>
      </c>
      <c r="E40" s="32">
        <f>2+4</f>
        <v>6</v>
      </c>
      <c r="F40" s="98">
        <f>35000*E40</f>
        <v>210000</v>
      </c>
      <c r="G40" s="98"/>
      <c r="H40" s="98">
        <f t="shared" si="0"/>
        <v>210000</v>
      </c>
      <c r="J40" s="11">
        <f t="shared" si="1"/>
        <v>35000</v>
      </c>
    </row>
    <row r="41" spans="1:10" ht="19.5" customHeight="1">
      <c r="A41" s="6">
        <v>33</v>
      </c>
      <c r="B41" s="7" t="s">
        <v>145</v>
      </c>
      <c r="C41" s="6" t="s">
        <v>189</v>
      </c>
      <c r="D41" s="32">
        <v>2015</v>
      </c>
      <c r="E41" s="32">
        <v>16</v>
      </c>
      <c r="F41" s="98">
        <f>42000*E41</f>
        <v>672000</v>
      </c>
      <c r="G41" s="98"/>
      <c r="H41" s="98">
        <f t="shared" ref="H41:H46" si="4">+F41-G41</f>
        <v>672000</v>
      </c>
      <c r="J41" s="11">
        <f t="shared" si="1"/>
        <v>42000</v>
      </c>
    </row>
    <row r="42" spans="1:10" ht="19.5" customHeight="1">
      <c r="A42" s="6">
        <v>34</v>
      </c>
      <c r="B42" s="7" t="s">
        <v>143</v>
      </c>
      <c r="C42" s="6" t="s">
        <v>187</v>
      </c>
      <c r="D42" s="32">
        <v>2012</v>
      </c>
      <c r="E42" s="32">
        <f>6+6</f>
        <v>12</v>
      </c>
      <c r="F42" s="98">
        <f>5500*E42</f>
        <v>66000</v>
      </c>
      <c r="G42" s="98"/>
      <c r="H42" s="98">
        <f t="shared" ref="H42:H43" si="5">+F42-G42</f>
        <v>66000</v>
      </c>
      <c r="J42" s="11">
        <f t="shared" si="1"/>
        <v>5500</v>
      </c>
    </row>
    <row r="43" spans="1:10" ht="19.5" customHeight="1">
      <c r="A43" s="6">
        <v>35</v>
      </c>
      <c r="B43" s="7" t="s">
        <v>181</v>
      </c>
      <c r="C43" s="6" t="s">
        <v>188</v>
      </c>
      <c r="D43" s="32">
        <v>1978</v>
      </c>
      <c r="E43" s="32">
        <v>1</v>
      </c>
      <c r="F43" s="98">
        <v>15000</v>
      </c>
      <c r="G43" s="98"/>
      <c r="H43" s="98">
        <f t="shared" si="5"/>
        <v>15000</v>
      </c>
      <c r="J43" s="11">
        <f t="shared" si="1"/>
        <v>15000</v>
      </c>
    </row>
    <row r="44" spans="1:10" ht="19.5" customHeight="1">
      <c r="A44" s="6">
        <v>36</v>
      </c>
      <c r="B44" s="7" t="s">
        <v>146</v>
      </c>
      <c r="C44" s="6"/>
      <c r="D44" s="32">
        <v>2013</v>
      </c>
      <c r="E44" s="32">
        <v>2</v>
      </c>
      <c r="F44" s="98">
        <f>30000*E44</f>
        <v>60000</v>
      </c>
      <c r="G44" s="98"/>
      <c r="H44" s="98">
        <f t="shared" si="4"/>
        <v>60000</v>
      </c>
      <c r="J44" s="11">
        <f t="shared" si="1"/>
        <v>30000</v>
      </c>
    </row>
    <row r="45" spans="1:10" ht="19.5" customHeight="1">
      <c r="A45" s="6">
        <v>37</v>
      </c>
      <c r="B45" s="7" t="s">
        <v>143</v>
      </c>
      <c r="C45" s="6"/>
      <c r="D45" s="32">
        <v>1978</v>
      </c>
      <c r="E45" s="32">
        <v>1</v>
      </c>
      <c r="F45" s="98">
        <v>22000</v>
      </c>
      <c r="G45" s="98"/>
      <c r="H45" s="98">
        <f t="shared" si="4"/>
        <v>22000</v>
      </c>
      <c r="J45" s="11">
        <f t="shared" si="1"/>
        <v>22000</v>
      </c>
    </row>
    <row r="46" spans="1:10" ht="19.5" customHeight="1">
      <c r="A46" s="6">
        <v>38</v>
      </c>
      <c r="B46" s="7" t="s">
        <v>192</v>
      </c>
      <c r="C46" s="6"/>
      <c r="D46" s="32">
        <v>1978</v>
      </c>
      <c r="E46" s="32">
        <v>2</v>
      </c>
      <c r="F46" s="98">
        <f>40000*E46</f>
        <v>80000</v>
      </c>
      <c r="G46" s="98"/>
      <c r="H46" s="98">
        <f t="shared" si="4"/>
        <v>80000</v>
      </c>
      <c r="J46" s="11">
        <f t="shared" si="1"/>
        <v>40000</v>
      </c>
    </row>
    <row r="47" spans="1:10" ht="19.5" customHeight="1">
      <c r="A47" s="6">
        <v>39</v>
      </c>
      <c r="B47" s="7" t="s">
        <v>143</v>
      </c>
      <c r="C47" s="6" t="s">
        <v>187</v>
      </c>
      <c r="D47" s="32">
        <v>2014</v>
      </c>
      <c r="E47" s="32">
        <v>8</v>
      </c>
      <c r="F47" s="98">
        <f>6500*E47</f>
        <v>52000</v>
      </c>
      <c r="G47" s="98"/>
      <c r="H47" s="98">
        <f t="shared" si="0"/>
        <v>52000</v>
      </c>
      <c r="J47" s="11">
        <f t="shared" si="1"/>
        <v>6500</v>
      </c>
    </row>
    <row r="48" spans="1:10" ht="19.5" customHeight="1">
      <c r="A48" s="6">
        <v>40</v>
      </c>
      <c r="B48" s="7" t="s">
        <v>186</v>
      </c>
      <c r="C48" s="6"/>
      <c r="D48" s="32">
        <v>1980</v>
      </c>
      <c r="E48" s="32">
        <v>3</v>
      </c>
      <c r="F48" s="98">
        <v>0</v>
      </c>
      <c r="G48" s="98"/>
      <c r="H48" s="98">
        <f t="shared" ref="H48:H51" si="6">+F48-G48</f>
        <v>0</v>
      </c>
      <c r="J48" s="11">
        <f t="shared" si="1"/>
        <v>0</v>
      </c>
    </row>
    <row r="49" spans="1:11" ht="19.5" customHeight="1">
      <c r="A49" s="6">
        <v>41</v>
      </c>
      <c r="B49" s="7" t="s">
        <v>174</v>
      </c>
      <c r="C49" s="6"/>
      <c r="D49" s="32">
        <v>1978</v>
      </c>
      <c r="E49" s="32">
        <v>1</v>
      </c>
      <c r="F49" s="98">
        <v>10000</v>
      </c>
      <c r="G49" s="98"/>
      <c r="H49" s="98">
        <f t="shared" si="6"/>
        <v>10000</v>
      </c>
      <c r="J49" s="11">
        <f t="shared" si="1"/>
        <v>10000</v>
      </c>
    </row>
    <row r="50" spans="1:11" ht="27.75" customHeight="1">
      <c r="A50" s="6">
        <v>42</v>
      </c>
      <c r="B50" s="7" t="s">
        <v>147</v>
      </c>
      <c r="C50" s="6"/>
      <c r="D50" s="32">
        <v>2017</v>
      </c>
      <c r="E50" s="32">
        <v>8</v>
      </c>
      <c r="F50" s="98">
        <f>7400*E50</f>
        <v>59200</v>
      </c>
      <c r="G50" s="98"/>
      <c r="H50" s="98">
        <f t="shared" si="6"/>
        <v>59200</v>
      </c>
      <c r="J50" s="11">
        <f t="shared" si="1"/>
        <v>7400</v>
      </c>
    </row>
    <row r="51" spans="1:11" ht="19.5" customHeight="1">
      <c r="A51" s="6">
        <v>43</v>
      </c>
      <c r="B51" s="7" t="s">
        <v>194</v>
      </c>
      <c r="C51" s="6"/>
      <c r="D51" s="32">
        <v>2017</v>
      </c>
      <c r="E51" s="32">
        <v>32</v>
      </c>
      <c r="F51" s="98">
        <f>33055*E51</f>
        <v>1057760</v>
      </c>
      <c r="G51" s="98"/>
      <c r="H51" s="98">
        <f t="shared" si="6"/>
        <v>1057760</v>
      </c>
      <c r="J51" s="11">
        <f t="shared" si="1"/>
        <v>33055</v>
      </c>
    </row>
    <row r="52" spans="1:11" ht="30" customHeight="1">
      <c r="A52" s="6">
        <v>44</v>
      </c>
      <c r="B52" s="7" t="s">
        <v>236</v>
      </c>
      <c r="C52" s="6"/>
      <c r="D52" s="32">
        <v>2017</v>
      </c>
      <c r="E52" s="6">
        <v>32</v>
      </c>
      <c r="F52" s="98">
        <f>2194*E52</f>
        <v>70208</v>
      </c>
      <c r="G52" s="98"/>
      <c r="H52" s="98">
        <f t="shared" si="0"/>
        <v>70208</v>
      </c>
      <c r="J52" s="11">
        <f t="shared" si="1"/>
        <v>2194</v>
      </c>
    </row>
    <row r="53" spans="1:11" ht="19.5" customHeight="1">
      <c r="A53" s="6">
        <v>45</v>
      </c>
      <c r="B53" s="7"/>
      <c r="C53" s="6"/>
      <c r="D53" s="6"/>
      <c r="E53" s="6"/>
      <c r="F53" s="98"/>
      <c r="G53" s="98"/>
      <c r="H53" s="98">
        <f t="shared" ref="H53" si="7">+F53-G53</f>
        <v>0</v>
      </c>
    </row>
    <row r="54" spans="1:11" ht="19.5" customHeight="1">
      <c r="A54" s="6">
        <v>46</v>
      </c>
      <c r="B54" s="7"/>
      <c r="C54" s="6"/>
      <c r="D54" s="6"/>
      <c r="E54" s="6"/>
      <c r="F54" s="98"/>
      <c r="G54" s="98"/>
      <c r="H54" s="98">
        <f t="shared" ref="H54" si="8">+F54-G54</f>
        <v>0</v>
      </c>
    </row>
    <row r="55" spans="1:11" ht="19.5" customHeight="1">
      <c r="A55" s="6">
        <v>47</v>
      </c>
      <c r="B55" s="7"/>
      <c r="C55" s="6"/>
      <c r="D55" s="6"/>
      <c r="E55" s="6"/>
      <c r="F55" s="98"/>
      <c r="G55" s="98"/>
      <c r="H55" s="98">
        <f t="shared" si="0"/>
        <v>0</v>
      </c>
    </row>
    <row r="56" spans="1:11" s="1" customFormat="1" ht="24" customHeight="1">
      <c r="A56" s="24"/>
      <c r="B56" s="10" t="s">
        <v>15</v>
      </c>
      <c r="C56" s="10"/>
      <c r="D56" s="24"/>
      <c r="E56" s="99"/>
      <c r="F56" s="99">
        <f>SUM(F9:F55)</f>
        <v>5523812</v>
      </c>
      <c r="G56" s="99">
        <f>SUM(G9:G55)</f>
        <v>0</v>
      </c>
      <c r="H56" s="99">
        <f>SUM(H9:H55)</f>
        <v>5523812</v>
      </c>
    </row>
    <row r="57" spans="1:11" ht="18.75" customHeight="1">
      <c r="F57" s="41">
        <f>+ROUND(F56/1000,1)</f>
        <v>5523.8</v>
      </c>
      <c r="G57" s="41">
        <f t="shared" ref="G57" si="9">+ROUND(G56/1000,2)</f>
        <v>0</v>
      </c>
      <c r="H57" s="41">
        <f>+ROUND(H56/1000,1)</f>
        <v>5523.8</v>
      </c>
      <c r="J57" s="121"/>
      <c r="K57" s="121"/>
    </row>
    <row r="59" spans="1:11">
      <c r="E59" s="120"/>
    </row>
    <row r="60" spans="1:11" s="1" customFormat="1" ht="22.5" customHeight="1">
      <c r="A60" s="19"/>
      <c r="B60" s="1" t="s">
        <v>20</v>
      </c>
      <c r="E60" s="166" t="e">
        <f>+#REF!</f>
        <v>#REF!</v>
      </c>
      <c r="F60" s="166"/>
      <c r="G60" s="23"/>
    </row>
    <row r="61" spans="1:11" s="1" customFormat="1" ht="13.5" customHeight="1">
      <c r="A61" s="19"/>
      <c r="E61" s="167" t="s">
        <v>16</v>
      </c>
      <c r="F61" s="167"/>
      <c r="G61" s="39"/>
    </row>
    <row r="62" spans="1:11" s="1" customFormat="1" ht="17.25">
      <c r="A62" s="19"/>
      <c r="E62" s="23"/>
      <c r="F62" s="23"/>
      <c r="G62" s="23"/>
    </row>
    <row r="63" spans="1:11" s="1" customFormat="1" ht="17.25" customHeight="1">
      <c r="A63" s="19"/>
      <c r="B63" s="1" t="s">
        <v>21</v>
      </c>
      <c r="E63" s="166" t="e">
        <f>+#REF!</f>
        <v>#REF!</v>
      </c>
      <c r="F63" s="166"/>
      <c r="G63" s="23"/>
    </row>
    <row r="64" spans="1:11" s="1" customFormat="1" ht="17.25">
      <c r="A64" s="19"/>
      <c r="B64" s="18"/>
      <c r="C64" s="18" t="s">
        <v>17</v>
      </c>
      <c r="E64" s="167" t="s">
        <v>16</v>
      </c>
      <c r="F64" s="167"/>
      <c r="G64" s="39"/>
    </row>
  </sheetData>
  <mergeCells count="8">
    <mergeCell ref="E64:F64"/>
    <mergeCell ref="A1:H1"/>
    <mergeCell ref="A3:H3"/>
    <mergeCell ref="A4:H4"/>
    <mergeCell ref="E60:F60"/>
    <mergeCell ref="E61:F61"/>
    <mergeCell ref="E63:F63"/>
    <mergeCell ref="A2:H2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topLeftCell="A19" workbookViewId="0">
      <selection activeCell="L16" sqref="L16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171" t="s">
        <v>30</v>
      </c>
      <c r="B1" s="171"/>
      <c r="C1" s="171"/>
      <c r="D1" s="171"/>
      <c r="E1" s="171"/>
      <c r="F1" s="171"/>
      <c r="G1" s="171"/>
      <c r="H1" s="16"/>
      <c r="I1" s="16"/>
      <c r="J1" s="16"/>
      <c r="K1" s="16"/>
      <c r="L1" s="16"/>
      <c r="M1" s="16"/>
    </row>
    <row r="2" spans="1:13" s="1" customFormat="1" ht="30" customHeight="1">
      <c r="A2" s="172" t="e">
        <f>+#REF!</f>
        <v>#REF!</v>
      </c>
      <c r="B2" s="172"/>
      <c r="C2" s="172"/>
      <c r="D2" s="172"/>
      <c r="E2" s="172"/>
      <c r="F2" s="172"/>
      <c r="G2" s="172"/>
    </row>
    <row r="3" spans="1:13" s="1" customFormat="1" ht="29.25" customHeight="1">
      <c r="A3" s="172" t="s">
        <v>156</v>
      </c>
      <c r="B3" s="172"/>
      <c r="C3" s="172"/>
      <c r="D3" s="172"/>
      <c r="E3" s="172"/>
      <c r="F3" s="172"/>
      <c r="G3" s="172"/>
    </row>
    <row r="4" spans="1:13" s="15" customFormat="1" ht="23.25" customHeight="1">
      <c r="A4" s="173" t="e">
        <f>+#REF!</f>
        <v>#REF!</v>
      </c>
      <c r="B4" s="173"/>
      <c r="C4" s="173"/>
      <c r="D4" s="173"/>
      <c r="E4" s="173"/>
      <c r="F4" s="173"/>
      <c r="G4" s="173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 ht="14.25" customHeight="1">
      <c r="A6" s="25"/>
      <c r="B6" s="25"/>
      <c r="C6" s="25"/>
      <c r="D6" s="25"/>
      <c r="E6" s="25"/>
      <c r="F6" s="25"/>
      <c r="G6" s="5" t="s">
        <v>5</v>
      </c>
    </row>
    <row r="7" spans="1:13" s="3" customFormat="1" ht="69.75" customHeight="1">
      <c r="A7" s="31" t="s">
        <v>6</v>
      </c>
      <c r="B7" s="31" t="s">
        <v>22</v>
      </c>
      <c r="C7" s="31" t="s">
        <v>23</v>
      </c>
      <c r="D7" s="31" t="s">
        <v>24</v>
      </c>
      <c r="E7" s="38" t="s">
        <v>36</v>
      </c>
      <c r="F7" s="38" t="s">
        <v>1</v>
      </c>
      <c r="G7" s="38" t="s">
        <v>37</v>
      </c>
    </row>
    <row r="8" spans="1:13" ht="15" customHeight="1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</row>
    <row r="9" spans="1:13" ht="17.25">
      <c r="A9" s="28"/>
      <c r="B9" s="29"/>
      <c r="C9" s="28"/>
      <c r="D9" s="28"/>
      <c r="E9" s="37"/>
      <c r="F9" s="37"/>
      <c r="G9" s="37">
        <f>+E9-F9</f>
        <v>0</v>
      </c>
    </row>
    <row r="10" spans="1:13" ht="17.25">
      <c r="A10" s="28"/>
      <c r="B10" s="29"/>
      <c r="C10" s="28"/>
      <c r="D10" s="28"/>
      <c r="E10" s="37"/>
      <c r="F10" s="37"/>
      <c r="G10" s="37">
        <f t="shared" ref="G10:G22" si="0">+E10-F10</f>
        <v>0</v>
      </c>
    </row>
    <row r="11" spans="1:13" ht="17.25">
      <c r="A11" s="28"/>
      <c r="B11" s="29"/>
      <c r="C11" s="28"/>
      <c r="D11" s="28"/>
      <c r="E11" s="37"/>
      <c r="F11" s="37"/>
      <c r="G11" s="37">
        <f t="shared" si="0"/>
        <v>0</v>
      </c>
    </row>
    <row r="12" spans="1:13" ht="17.25">
      <c r="A12" s="28"/>
      <c r="B12" s="29"/>
      <c r="C12" s="28"/>
      <c r="D12" s="28"/>
      <c r="E12" s="37"/>
      <c r="F12" s="37"/>
      <c r="G12" s="37">
        <f t="shared" si="0"/>
        <v>0</v>
      </c>
    </row>
    <row r="13" spans="1:13" ht="17.25">
      <c r="A13" s="28"/>
      <c r="B13" s="29"/>
      <c r="C13" s="28"/>
      <c r="D13" s="28"/>
      <c r="E13" s="37"/>
      <c r="F13" s="37"/>
      <c r="G13" s="37">
        <f t="shared" si="0"/>
        <v>0</v>
      </c>
    </row>
    <row r="14" spans="1:13" ht="17.25">
      <c r="A14" s="28"/>
      <c r="B14" s="29"/>
      <c r="C14" s="28"/>
      <c r="D14" s="28"/>
      <c r="E14" s="37"/>
      <c r="F14" s="37"/>
      <c r="G14" s="37">
        <f t="shared" si="0"/>
        <v>0</v>
      </c>
    </row>
    <row r="15" spans="1:13" ht="17.25">
      <c r="A15" s="28"/>
      <c r="B15" s="29"/>
      <c r="C15" s="28"/>
      <c r="D15" s="28"/>
      <c r="E15" s="37"/>
      <c r="F15" s="37"/>
      <c r="G15" s="37">
        <f t="shared" si="0"/>
        <v>0</v>
      </c>
    </row>
    <row r="16" spans="1:13" ht="16.5" customHeight="1">
      <c r="A16" s="28"/>
      <c r="B16" s="29"/>
      <c r="C16" s="28"/>
      <c r="D16" s="28"/>
      <c r="E16" s="37"/>
      <c r="F16" s="37"/>
      <c r="G16" s="37">
        <f t="shared" si="0"/>
        <v>0</v>
      </c>
    </row>
    <row r="17" spans="1:7" ht="16.5" customHeight="1">
      <c r="A17" s="28"/>
      <c r="B17" s="29"/>
      <c r="C17" s="28"/>
      <c r="D17" s="28"/>
      <c r="E17" s="37"/>
      <c r="F17" s="37"/>
      <c r="G17" s="37">
        <f t="shared" si="0"/>
        <v>0</v>
      </c>
    </row>
    <row r="18" spans="1:7" ht="16.5" customHeight="1">
      <c r="A18" s="28"/>
      <c r="B18" s="29"/>
      <c r="C18" s="28"/>
      <c r="D18" s="28"/>
      <c r="E18" s="37"/>
      <c r="F18" s="37"/>
      <c r="G18" s="37">
        <f t="shared" si="0"/>
        <v>0</v>
      </c>
    </row>
    <row r="19" spans="1:7" ht="16.5" customHeight="1">
      <c r="A19" s="28"/>
      <c r="B19" s="29"/>
      <c r="C19" s="28"/>
      <c r="D19" s="28"/>
      <c r="E19" s="37"/>
      <c r="F19" s="37"/>
      <c r="G19" s="37">
        <f t="shared" si="0"/>
        <v>0</v>
      </c>
    </row>
    <row r="20" spans="1:7" ht="16.5" customHeight="1">
      <c r="A20" s="28"/>
      <c r="B20" s="29"/>
      <c r="C20" s="28"/>
      <c r="D20" s="28"/>
      <c r="E20" s="37"/>
      <c r="F20" s="37"/>
      <c r="G20" s="37">
        <f t="shared" si="0"/>
        <v>0</v>
      </c>
    </row>
    <row r="21" spans="1:7" ht="16.5" customHeight="1">
      <c r="A21" s="28"/>
      <c r="B21" s="29"/>
      <c r="C21" s="28"/>
      <c r="D21" s="28"/>
      <c r="E21" s="37"/>
      <c r="F21" s="37"/>
      <c r="G21" s="37">
        <f t="shared" si="0"/>
        <v>0</v>
      </c>
    </row>
    <row r="22" spans="1:7" ht="16.5" customHeight="1">
      <c r="A22" s="28"/>
      <c r="B22" s="29"/>
      <c r="C22" s="28"/>
      <c r="D22" s="28"/>
      <c r="E22" s="37"/>
      <c r="F22" s="37"/>
      <c r="G22" s="37">
        <f t="shared" si="0"/>
        <v>0</v>
      </c>
    </row>
    <row r="23" spans="1:7" s="15" customFormat="1" ht="22.5" customHeight="1">
      <c r="A23" s="10"/>
      <c r="B23" s="10" t="s">
        <v>15</v>
      </c>
      <c r="C23" s="24"/>
      <c r="D23" s="24"/>
      <c r="E23" s="33">
        <f>SUM(E9:E22)</f>
        <v>0</v>
      </c>
      <c r="F23" s="33">
        <f t="shared" ref="F23:G23" si="1">SUM(F9:F22)</f>
        <v>0</v>
      </c>
      <c r="G23" s="33">
        <f t="shared" si="1"/>
        <v>0</v>
      </c>
    </row>
    <row r="24" spans="1:7" ht="17.25" customHeight="1">
      <c r="E24" s="41">
        <f>+ROUND(E23/1000,2)</f>
        <v>0</v>
      </c>
      <c r="F24" s="41">
        <f t="shared" ref="F24:G24" si="2">+ROUND(F23/1000,2)</f>
        <v>0</v>
      </c>
      <c r="G24" s="41">
        <f t="shared" si="2"/>
        <v>0</v>
      </c>
    </row>
    <row r="28" spans="1:7" ht="22.5" customHeight="1">
      <c r="B28" s="1" t="s">
        <v>20</v>
      </c>
      <c r="D28" s="166" t="e">
        <f>+#REF!</f>
        <v>#REF!</v>
      </c>
      <c r="E28" s="166"/>
      <c r="F28" s="13"/>
    </row>
    <row r="29" spans="1:7" s="1" customFormat="1" ht="12" customHeight="1">
      <c r="A29" s="19"/>
      <c r="D29" s="167" t="s">
        <v>16</v>
      </c>
      <c r="E29" s="167"/>
      <c r="F29" s="39"/>
    </row>
    <row r="30" spans="1:7" s="1" customFormat="1" ht="24" customHeight="1">
      <c r="A30" s="19"/>
      <c r="D30" s="23"/>
      <c r="E30" s="23"/>
      <c r="F30" s="23"/>
    </row>
    <row r="31" spans="1:7" s="1" customFormat="1" ht="24.75" customHeight="1">
      <c r="A31" s="19"/>
      <c r="B31" s="1" t="s">
        <v>21</v>
      </c>
      <c r="D31" s="166" t="e">
        <f>+#REF!</f>
        <v>#REF!</v>
      </c>
      <c r="E31" s="166"/>
      <c r="F31" s="23"/>
    </row>
    <row r="32" spans="1:7" s="1" customFormat="1" ht="12.75" customHeight="1">
      <c r="A32" s="19"/>
      <c r="B32" s="20"/>
      <c r="C32" s="14" t="s">
        <v>17</v>
      </c>
      <c r="D32" s="167" t="s">
        <v>16</v>
      </c>
      <c r="E32" s="167"/>
      <c r="F32" s="39"/>
    </row>
    <row r="33" spans="4:7" ht="20.25">
      <c r="D33" s="25"/>
      <c r="E33" s="30"/>
      <c r="F33" s="30"/>
      <c r="G33" s="30"/>
    </row>
    <row r="34" spans="4:7" ht="20.25">
      <c r="D34" s="25"/>
      <c r="E34" s="30"/>
      <c r="F34" s="30"/>
      <c r="G34" s="30"/>
    </row>
    <row r="35" spans="4:7" ht="17.25">
      <c r="D35" s="25"/>
      <c r="E35" s="25"/>
      <c r="F35" s="25"/>
      <c r="G35" s="25"/>
    </row>
  </sheetData>
  <mergeCells count="8">
    <mergeCell ref="D28:E28"/>
    <mergeCell ref="D29:E29"/>
    <mergeCell ref="D31:E31"/>
    <mergeCell ref="D32:E32"/>
    <mergeCell ref="A1:G1"/>
    <mergeCell ref="A3:G3"/>
    <mergeCell ref="A4:G4"/>
    <mergeCell ref="A2:G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37" workbookViewId="0">
      <selection activeCell="H50" sqref="H50"/>
    </sheetView>
  </sheetViews>
  <sheetFormatPr defaultRowHeight="13.5"/>
  <cols>
    <col min="1" max="1" width="4.7109375" style="134" customWidth="1"/>
    <col min="2" max="2" width="24.85546875" style="135" customWidth="1"/>
    <col min="3" max="3" width="13.28515625" style="135" customWidth="1"/>
    <col min="4" max="4" width="13.42578125" style="135" customWidth="1"/>
    <col min="5" max="5" width="9.140625" style="135" customWidth="1"/>
    <col min="6" max="6" width="17.7109375" style="135" customWidth="1"/>
    <col min="7" max="7" width="16.5703125" style="135" customWidth="1"/>
    <col min="8" max="8" width="17.28515625" style="135" customWidth="1"/>
    <col min="9" max="9" width="9.140625" style="135"/>
    <col min="10" max="10" width="16.42578125" style="135" bestFit="1" customWidth="1"/>
    <col min="11" max="11" width="9.140625" style="135"/>
    <col min="12" max="12" width="12.85546875" style="135" bestFit="1" customWidth="1"/>
    <col min="13" max="258" width="9.140625" style="135"/>
    <col min="259" max="259" width="4.7109375" style="135" customWidth="1"/>
    <col min="260" max="260" width="43.28515625" style="135" customWidth="1"/>
    <col min="261" max="261" width="13.42578125" style="135" customWidth="1"/>
    <col min="262" max="262" width="11.42578125" style="135" customWidth="1"/>
    <col min="263" max="263" width="12.28515625" style="135" customWidth="1"/>
    <col min="264" max="264" width="14.5703125" style="135" customWidth="1"/>
    <col min="265" max="514" width="9.140625" style="135"/>
    <col min="515" max="515" width="4.7109375" style="135" customWidth="1"/>
    <col min="516" max="516" width="43.28515625" style="135" customWidth="1"/>
    <col min="517" max="517" width="13.42578125" style="135" customWidth="1"/>
    <col min="518" max="518" width="11.42578125" style="135" customWidth="1"/>
    <col min="519" max="519" width="12.28515625" style="135" customWidth="1"/>
    <col min="520" max="520" width="14.5703125" style="135" customWidth="1"/>
    <col min="521" max="770" width="9.140625" style="135"/>
    <col min="771" max="771" width="4.7109375" style="135" customWidth="1"/>
    <col min="772" max="772" width="43.28515625" style="135" customWidth="1"/>
    <col min="773" max="773" width="13.42578125" style="135" customWidth="1"/>
    <col min="774" max="774" width="11.42578125" style="135" customWidth="1"/>
    <col min="775" max="775" width="12.28515625" style="135" customWidth="1"/>
    <col min="776" max="776" width="14.5703125" style="135" customWidth="1"/>
    <col min="777" max="1026" width="9.140625" style="135"/>
    <col min="1027" max="1027" width="4.7109375" style="135" customWidth="1"/>
    <col min="1028" max="1028" width="43.28515625" style="135" customWidth="1"/>
    <col min="1029" max="1029" width="13.42578125" style="135" customWidth="1"/>
    <col min="1030" max="1030" width="11.42578125" style="135" customWidth="1"/>
    <col min="1031" max="1031" width="12.28515625" style="135" customWidth="1"/>
    <col min="1032" max="1032" width="14.5703125" style="135" customWidth="1"/>
    <col min="1033" max="1282" width="9.140625" style="135"/>
    <col min="1283" max="1283" width="4.7109375" style="135" customWidth="1"/>
    <col min="1284" max="1284" width="43.28515625" style="135" customWidth="1"/>
    <col min="1285" max="1285" width="13.42578125" style="135" customWidth="1"/>
    <col min="1286" max="1286" width="11.42578125" style="135" customWidth="1"/>
    <col min="1287" max="1287" width="12.28515625" style="135" customWidth="1"/>
    <col min="1288" max="1288" width="14.5703125" style="135" customWidth="1"/>
    <col min="1289" max="1538" width="9.140625" style="135"/>
    <col min="1539" max="1539" width="4.7109375" style="135" customWidth="1"/>
    <col min="1540" max="1540" width="43.28515625" style="135" customWidth="1"/>
    <col min="1541" max="1541" width="13.42578125" style="135" customWidth="1"/>
    <col min="1542" max="1542" width="11.42578125" style="135" customWidth="1"/>
    <col min="1543" max="1543" width="12.28515625" style="135" customWidth="1"/>
    <col min="1544" max="1544" width="14.5703125" style="135" customWidth="1"/>
    <col min="1545" max="1794" width="9.140625" style="135"/>
    <col min="1795" max="1795" width="4.7109375" style="135" customWidth="1"/>
    <col min="1796" max="1796" width="43.28515625" style="135" customWidth="1"/>
    <col min="1797" max="1797" width="13.42578125" style="135" customWidth="1"/>
    <col min="1798" max="1798" width="11.42578125" style="135" customWidth="1"/>
    <col min="1799" max="1799" width="12.28515625" style="135" customWidth="1"/>
    <col min="1800" max="1800" width="14.5703125" style="135" customWidth="1"/>
    <col min="1801" max="2050" width="9.140625" style="135"/>
    <col min="2051" max="2051" width="4.7109375" style="135" customWidth="1"/>
    <col min="2052" max="2052" width="43.28515625" style="135" customWidth="1"/>
    <col min="2053" max="2053" width="13.42578125" style="135" customWidth="1"/>
    <col min="2054" max="2054" width="11.42578125" style="135" customWidth="1"/>
    <col min="2055" max="2055" width="12.28515625" style="135" customWidth="1"/>
    <col min="2056" max="2056" width="14.5703125" style="135" customWidth="1"/>
    <col min="2057" max="2306" width="9.140625" style="135"/>
    <col min="2307" max="2307" width="4.7109375" style="135" customWidth="1"/>
    <col min="2308" max="2308" width="43.28515625" style="135" customWidth="1"/>
    <col min="2309" max="2309" width="13.42578125" style="135" customWidth="1"/>
    <col min="2310" max="2310" width="11.42578125" style="135" customWidth="1"/>
    <col min="2311" max="2311" width="12.28515625" style="135" customWidth="1"/>
    <col min="2312" max="2312" width="14.5703125" style="135" customWidth="1"/>
    <col min="2313" max="2562" width="9.140625" style="135"/>
    <col min="2563" max="2563" width="4.7109375" style="135" customWidth="1"/>
    <col min="2564" max="2564" width="43.28515625" style="135" customWidth="1"/>
    <col min="2565" max="2565" width="13.42578125" style="135" customWidth="1"/>
    <col min="2566" max="2566" width="11.42578125" style="135" customWidth="1"/>
    <col min="2567" max="2567" width="12.28515625" style="135" customWidth="1"/>
    <col min="2568" max="2568" width="14.5703125" style="135" customWidth="1"/>
    <col min="2569" max="2818" width="9.140625" style="135"/>
    <col min="2819" max="2819" width="4.7109375" style="135" customWidth="1"/>
    <col min="2820" max="2820" width="43.28515625" style="135" customWidth="1"/>
    <col min="2821" max="2821" width="13.42578125" style="135" customWidth="1"/>
    <col min="2822" max="2822" width="11.42578125" style="135" customWidth="1"/>
    <col min="2823" max="2823" width="12.28515625" style="135" customWidth="1"/>
    <col min="2824" max="2824" width="14.5703125" style="135" customWidth="1"/>
    <col min="2825" max="3074" width="9.140625" style="135"/>
    <col min="3075" max="3075" width="4.7109375" style="135" customWidth="1"/>
    <col min="3076" max="3076" width="43.28515625" style="135" customWidth="1"/>
    <col min="3077" max="3077" width="13.42578125" style="135" customWidth="1"/>
    <col min="3078" max="3078" width="11.42578125" style="135" customWidth="1"/>
    <col min="3079" max="3079" width="12.28515625" style="135" customWidth="1"/>
    <col min="3080" max="3080" width="14.5703125" style="135" customWidth="1"/>
    <col min="3081" max="3330" width="9.140625" style="135"/>
    <col min="3331" max="3331" width="4.7109375" style="135" customWidth="1"/>
    <col min="3332" max="3332" width="43.28515625" style="135" customWidth="1"/>
    <col min="3333" max="3333" width="13.42578125" style="135" customWidth="1"/>
    <col min="3334" max="3334" width="11.42578125" style="135" customWidth="1"/>
    <col min="3335" max="3335" width="12.28515625" style="135" customWidth="1"/>
    <col min="3336" max="3336" width="14.5703125" style="135" customWidth="1"/>
    <col min="3337" max="3586" width="9.140625" style="135"/>
    <col min="3587" max="3587" width="4.7109375" style="135" customWidth="1"/>
    <col min="3588" max="3588" width="43.28515625" style="135" customWidth="1"/>
    <col min="3589" max="3589" width="13.42578125" style="135" customWidth="1"/>
    <col min="3590" max="3590" width="11.42578125" style="135" customWidth="1"/>
    <col min="3591" max="3591" width="12.28515625" style="135" customWidth="1"/>
    <col min="3592" max="3592" width="14.5703125" style="135" customWidth="1"/>
    <col min="3593" max="3842" width="9.140625" style="135"/>
    <col min="3843" max="3843" width="4.7109375" style="135" customWidth="1"/>
    <col min="3844" max="3844" width="43.28515625" style="135" customWidth="1"/>
    <col min="3845" max="3845" width="13.42578125" style="135" customWidth="1"/>
    <col min="3846" max="3846" width="11.42578125" style="135" customWidth="1"/>
    <col min="3847" max="3847" width="12.28515625" style="135" customWidth="1"/>
    <col min="3848" max="3848" width="14.5703125" style="135" customWidth="1"/>
    <col min="3849" max="4098" width="9.140625" style="135"/>
    <col min="4099" max="4099" width="4.7109375" style="135" customWidth="1"/>
    <col min="4100" max="4100" width="43.28515625" style="135" customWidth="1"/>
    <col min="4101" max="4101" width="13.42578125" style="135" customWidth="1"/>
    <col min="4102" max="4102" width="11.42578125" style="135" customWidth="1"/>
    <col min="4103" max="4103" width="12.28515625" style="135" customWidth="1"/>
    <col min="4104" max="4104" width="14.5703125" style="135" customWidth="1"/>
    <col min="4105" max="4354" width="9.140625" style="135"/>
    <col min="4355" max="4355" width="4.7109375" style="135" customWidth="1"/>
    <col min="4356" max="4356" width="43.28515625" style="135" customWidth="1"/>
    <col min="4357" max="4357" width="13.42578125" style="135" customWidth="1"/>
    <col min="4358" max="4358" width="11.42578125" style="135" customWidth="1"/>
    <col min="4359" max="4359" width="12.28515625" style="135" customWidth="1"/>
    <col min="4360" max="4360" width="14.5703125" style="135" customWidth="1"/>
    <col min="4361" max="4610" width="9.140625" style="135"/>
    <col min="4611" max="4611" width="4.7109375" style="135" customWidth="1"/>
    <col min="4612" max="4612" width="43.28515625" style="135" customWidth="1"/>
    <col min="4613" max="4613" width="13.42578125" style="135" customWidth="1"/>
    <col min="4614" max="4614" width="11.42578125" style="135" customWidth="1"/>
    <col min="4615" max="4615" width="12.28515625" style="135" customWidth="1"/>
    <col min="4616" max="4616" width="14.5703125" style="135" customWidth="1"/>
    <col min="4617" max="4866" width="9.140625" style="135"/>
    <col min="4867" max="4867" width="4.7109375" style="135" customWidth="1"/>
    <col min="4868" max="4868" width="43.28515625" style="135" customWidth="1"/>
    <col min="4869" max="4869" width="13.42578125" style="135" customWidth="1"/>
    <col min="4870" max="4870" width="11.42578125" style="135" customWidth="1"/>
    <col min="4871" max="4871" width="12.28515625" style="135" customWidth="1"/>
    <col min="4872" max="4872" width="14.5703125" style="135" customWidth="1"/>
    <col min="4873" max="5122" width="9.140625" style="135"/>
    <col min="5123" max="5123" width="4.7109375" style="135" customWidth="1"/>
    <col min="5124" max="5124" width="43.28515625" style="135" customWidth="1"/>
    <col min="5125" max="5125" width="13.42578125" style="135" customWidth="1"/>
    <col min="5126" max="5126" width="11.42578125" style="135" customWidth="1"/>
    <col min="5127" max="5127" width="12.28515625" style="135" customWidth="1"/>
    <col min="5128" max="5128" width="14.5703125" style="135" customWidth="1"/>
    <col min="5129" max="5378" width="9.140625" style="135"/>
    <col min="5379" max="5379" width="4.7109375" style="135" customWidth="1"/>
    <col min="5380" max="5380" width="43.28515625" style="135" customWidth="1"/>
    <col min="5381" max="5381" width="13.42578125" style="135" customWidth="1"/>
    <col min="5382" max="5382" width="11.42578125" style="135" customWidth="1"/>
    <col min="5383" max="5383" width="12.28515625" style="135" customWidth="1"/>
    <col min="5384" max="5384" width="14.5703125" style="135" customWidth="1"/>
    <col min="5385" max="5634" width="9.140625" style="135"/>
    <col min="5635" max="5635" width="4.7109375" style="135" customWidth="1"/>
    <col min="5636" max="5636" width="43.28515625" style="135" customWidth="1"/>
    <col min="5637" max="5637" width="13.42578125" style="135" customWidth="1"/>
    <col min="5638" max="5638" width="11.42578125" style="135" customWidth="1"/>
    <col min="5639" max="5639" width="12.28515625" style="135" customWidth="1"/>
    <col min="5640" max="5640" width="14.5703125" style="135" customWidth="1"/>
    <col min="5641" max="5890" width="9.140625" style="135"/>
    <col min="5891" max="5891" width="4.7109375" style="135" customWidth="1"/>
    <col min="5892" max="5892" width="43.28515625" style="135" customWidth="1"/>
    <col min="5893" max="5893" width="13.42578125" style="135" customWidth="1"/>
    <col min="5894" max="5894" width="11.42578125" style="135" customWidth="1"/>
    <col min="5895" max="5895" width="12.28515625" style="135" customWidth="1"/>
    <col min="5896" max="5896" width="14.5703125" style="135" customWidth="1"/>
    <col min="5897" max="6146" width="9.140625" style="135"/>
    <col min="6147" max="6147" width="4.7109375" style="135" customWidth="1"/>
    <col min="6148" max="6148" width="43.28515625" style="135" customWidth="1"/>
    <col min="6149" max="6149" width="13.42578125" style="135" customWidth="1"/>
    <col min="6150" max="6150" width="11.42578125" style="135" customWidth="1"/>
    <col min="6151" max="6151" width="12.28515625" style="135" customWidth="1"/>
    <col min="6152" max="6152" width="14.5703125" style="135" customWidth="1"/>
    <col min="6153" max="6402" width="9.140625" style="135"/>
    <col min="6403" max="6403" width="4.7109375" style="135" customWidth="1"/>
    <col min="6404" max="6404" width="43.28515625" style="135" customWidth="1"/>
    <col min="6405" max="6405" width="13.42578125" style="135" customWidth="1"/>
    <col min="6406" max="6406" width="11.42578125" style="135" customWidth="1"/>
    <col min="6407" max="6407" width="12.28515625" style="135" customWidth="1"/>
    <col min="6408" max="6408" width="14.5703125" style="135" customWidth="1"/>
    <col min="6409" max="6658" width="9.140625" style="135"/>
    <col min="6659" max="6659" width="4.7109375" style="135" customWidth="1"/>
    <col min="6660" max="6660" width="43.28515625" style="135" customWidth="1"/>
    <col min="6661" max="6661" width="13.42578125" style="135" customWidth="1"/>
    <col min="6662" max="6662" width="11.42578125" style="135" customWidth="1"/>
    <col min="6663" max="6663" width="12.28515625" style="135" customWidth="1"/>
    <col min="6664" max="6664" width="14.5703125" style="135" customWidth="1"/>
    <col min="6665" max="6914" width="9.140625" style="135"/>
    <col min="6915" max="6915" width="4.7109375" style="135" customWidth="1"/>
    <col min="6916" max="6916" width="43.28515625" style="135" customWidth="1"/>
    <col min="6917" max="6917" width="13.42578125" style="135" customWidth="1"/>
    <col min="6918" max="6918" width="11.42578125" style="135" customWidth="1"/>
    <col min="6919" max="6919" width="12.28515625" style="135" customWidth="1"/>
    <col min="6920" max="6920" width="14.5703125" style="135" customWidth="1"/>
    <col min="6921" max="7170" width="9.140625" style="135"/>
    <col min="7171" max="7171" width="4.7109375" style="135" customWidth="1"/>
    <col min="7172" max="7172" width="43.28515625" style="135" customWidth="1"/>
    <col min="7173" max="7173" width="13.42578125" style="135" customWidth="1"/>
    <col min="7174" max="7174" width="11.42578125" style="135" customWidth="1"/>
    <col min="7175" max="7175" width="12.28515625" style="135" customWidth="1"/>
    <col min="7176" max="7176" width="14.5703125" style="135" customWidth="1"/>
    <col min="7177" max="7426" width="9.140625" style="135"/>
    <col min="7427" max="7427" width="4.7109375" style="135" customWidth="1"/>
    <col min="7428" max="7428" width="43.28515625" style="135" customWidth="1"/>
    <col min="7429" max="7429" width="13.42578125" style="135" customWidth="1"/>
    <col min="7430" max="7430" width="11.42578125" style="135" customWidth="1"/>
    <col min="7431" max="7431" width="12.28515625" style="135" customWidth="1"/>
    <col min="7432" max="7432" width="14.5703125" style="135" customWidth="1"/>
    <col min="7433" max="7682" width="9.140625" style="135"/>
    <col min="7683" max="7683" width="4.7109375" style="135" customWidth="1"/>
    <col min="7684" max="7684" width="43.28515625" style="135" customWidth="1"/>
    <col min="7685" max="7685" width="13.42578125" style="135" customWidth="1"/>
    <col min="7686" max="7686" width="11.42578125" style="135" customWidth="1"/>
    <col min="7687" max="7687" width="12.28515625" style="135" customWidth="1"/>
    <col min="7688" max="7688" width="14.5703125" style="135" customWidth="1"/>
    <col min="7689" max="7938" width="9.140625" style="135"/>
    <col min="7939" max="7939" width="4.7109375" style="135" customWidth="1"/>
    <col min="7940" max="7940" width="43.28515625" style="135" customWidth="1"/>
    <col min="7941" max="7941" width="13.42578125" style="135" customWidth="1"/>
    <col min="7942" max="7942" width="11.42578125" style="135" customWidth="1"/>
    <col min="7943" max="7943" width="12.28515625" style="135" customWidth="1"/>
    <col min="7944" max="7944" width="14.5703125" style="135" customWidth="1"/>
    <col min="7945" max="8194" width="9.140625" style="135"/>
    <col min="8195" max="8195" width="4.7109375" style="135" customWidth="1"/>
    <col min="8196" max="8196" width="43.28515625" style="135" customWidth="1"/>
    <col min="8197" max="8197" width="13.42578125" style="135" customWidth="1"/>
    <col min="8198" max="8198" width="11.42578125" style="135" customWidth="1"/>
    <col min="8199" max="8199" width="12.28515625" style="135" customWidth="1"/>
    <col min="8200" max="8200" width="14.5703125" style="135" customWidth="1"/>
    <col min="8201" max="8450" width="9.140625" style="135"/>
    <col min="8451" max="8451" width="4.7109375" style="135" customWidth="1"/>
    <col min="8452" max="8452" width="43.28515625" style="135" customWidth="1"/>
    <col min="8453" max="8453" width="13.42578125" style="135" customWidth="1"/>
    <col min="8454" max="8454" width="11.42578125" style="135" customWidth="1"/>
    <col min="8455" max="8455" width="12.28515625" style="135" customWidth="1"/>
    <col min="8456" max="8456" width="14.5703125" style="135" customWidth="1"/>
    <col min="8457" max="8706" width="9.140625" style="135"/>
    <col min="8707" max="8707" width="4.7109375" style="135" customWidth="1"/>
    <col min="8708" max="8708" width="43.28515625" style="135" customWidth="1"/>
    <col min="8709" max="8709" width="13.42578125" style="135" customWidth="1"/>
    <col min="8710" max="8710" width="11.42578125" style="135" customWidth="1"/>
    <col min="8711" max="8711" width="12.28515625" style="135" customWidth="1"/>
    <col min="8712" max="8712" width="14.5703125" style="135" customWidth="1"/>
    <col min="8713" max="8962" width="9.140625" style="135"/>
    <col min="8963" max="8963" width="4.7109375" style="135" customWidth="1"/>
    <col min="8964" max="8964" width="43.28515625" style="135" customWidth="1"/>
    <col min="8965" max="8965" width="13.42578125" style="135" customWidth="1"/>
    <col min="8966" max="8966" width="11.42578125" style="135" customWidth="1"/>
    <col min="8967" max="8967" width="12.28515625" style="135" customWidth="1"/>
    <col min="8968" max="8968" width="14.5703125" style="135" customWidth="1"/>
    <col min="8969" max="9218" width="9.140625" style="135"/>
    <col min="9219" max="9219" width="4.7109375" style="135" customWidth="1"/>
    <col min="9220" max="9220" width="43.28515625" style="135" customWidth="1"/>
    <col min="9221" max="9221" width="13.42578125" style="135" customWidth="1"/>
    <col min="9222" max="9222" width="11.42578125" style="135" customWidth="1"/>
    <col min="9223" max="9223" width="12.28515625" style="135" customWidth="1"/>
    <col min="9224" max="9224" width="14.5703125" style="135" customWidth="1"/>
    <col min="9225" max="9474" width="9.140625" style="135"/>
    <col min="9475" max="9475" width="4.7109375" style="135" customWidth="1"/>
    <col min="9476" max="9476" width="43.28515625" style="135" customWidth="1"/>
    <col min="9477" max="9477" width="13.42578125" style="135" customWidth="1"/>
    <col min="9478" max="9478" width="11.42578125" style="135" customWidth="1"/>
    <col min="9479" max="9479" width="12.28515625" style="135" customWidth="1"/>
    <col min="9480" max="9480" width="14.5703125" style="135" customWidth="1"/>
    <col min="9481" max="9730" width="9.140625" style="135"/>
    <col min="9731" max="9731" width="4.7109375" style="135" customWidth="1"/>
    <col min="9732" max="9732" width="43.28515625" style="135" customWidth="1"/>
    <col min="9733" max="9733" width="13.42578125" style="135" customWidth="1"/>
    <col min="9734" max="9734" width="11.42578125" style="135" customWidth="1"/>
    <col min="9735" max="9735" width="12.28515625" style="135" customWidth="1"/>
    <col min="9736" max="9736" width="14.5703125" style="135" customWidth="1"/>
    <col min="9737" max="9986" width="9.140625" style="135"/>
    <col min="9987" max="9987" width="4.7109375" style="135" customWidth="1"/>
    <col min="9988" max="9988" width="43.28515625" style="135" customWidth="1"/>
    <col min="9989" max="9989" width="13.42578125" style="135" customWidth="1"/>
    <col min="9990" max="9990" width="11.42578125" style="135" customWidth="1"/>
    <col min="9991" max="9991" width="12.28515625" style="135" customWidth="1"/>
    <col min="9992" max="9992" width="14.5703125" style="135" customWidth="1"/>
    <col min="9993" max="10242" width="9.140625" style="135"/>
    <col min="10243" max="10243" width="4.7109375" style="135" customWidth="1"/>
    <col min="10244" max="10244" width="43.28515625" style="135" customWidth="1"/>
    <col min="10245" max="10245" width="13.42578125" style="135" customWidth="1"/>
    <col min="10246" max="10246" width="11.42578125" style="135" customWidth="1"/>
    <col min="10247" max="10247" width="12.28515625" style="135" customWidth="1"/>
    <col min="10248" max="10248" width="14.5703125" style="135" customWidth="1"/>
    <col min="10249" max="10498" width="9.140625" style="135"/>
    <col min="10499" max="10499" width="4.7109375" style="135" customWidth="1"/>
    <col min="10500" max="10500" width="43.28515625" style="135" customWidth="1"/>
    <col min="10501" max="10501" width="13.42578125" style="135" customWidth="1"/>
    <col min="10502" max="10502" width="11.42578125" style="135" customWidth="1"/>
    <col min="10503" max="10503" width="12.28515625" style="135" customWidth="1"/>
    <col min="10504" max="10504" width="14.5703125" style="135" customWidth="1"/>
    <col min="10505" max="10754" width="9.140625" style="135"/>
    <col min="10755" max="10755" width="4.7109375" style="135" customWidth="1"/>
    <col min="10756" max="10756" width="43.28515625" style="135" customWidth="1"/>
    <col min="10757" max="10757" width="13.42578125" style="135" customWidth="1"/>
    <col min="10758" max="10758" width="11.42578125" style="135" customWidth="1"/>
    <col min="10759" max="10759" width="12.28515625" style="135" customWidth="1"/>
    <col min="10760" max="10760" width="14.5703125" style="135" customWidth="1"/>
    <col min="10761" max="11010" width="9.140625" style="135"/>
    <col min="11011" max="11011" width="4.7109375" style="135" customWidth="1"/>
    <col min="11012" max="11012" width="43.28515625" style="135" customWidth="1"/>
    <col min="11013" max="11013" width="13.42578125" style="135" customWidth="1"/>
    <col min="11014" max="11014" width="11.42578125" style="135" customWidth="1"/>
    <col min="11015" max="11015" width="12.28515625" style="135" customWidth="1"/>
    <col min="11016" max="11016" width="14.5703125" style="135" customWidth="1"/>
    <col min="11017" max="11266" width="9.140625" style="135"/>
    <col min="11267" max="11267" width="4.7109375" style="135" customWidth="1"/>
    <col min="11268" max="11268" width="43.28515625" style="135" customWidth="1"/>
    <col min="11269" max="11269" width="13.42578125" style="135" customWidth="1"/>
    <col min="11270" max="11270" width="11.42578125" style="135" customWidth="1"/>
    <col min="11271" max="11271" width="12.28515625" style="135" customWidth="1"/>
    <col min="11272" max="11272" width="14.5703125" style="135" customWidth="1"/>
    <col min="11273" max="11522" width="9.140625" style="135"/>
    <col min="11523" max="11523" width="4.7109375" style="135" customWidth="1"/>
    <col min="11524" max="11524" width="43.28515625" style="135" customWidth="1"/>
    <col min="11525" max="11525" width="13.42578125" style="135" customWidth="1"/>
    <col min="11526" max="11526" width="11.42578125" style="135" customWidth="1"/>
    <col min="11527" max="11527" width="12.28515625" style="135" customWidth="1"/>
    <col min="11528" max="11528" width="14.5703125" style="135" customWidth="1"/>
    <col min="11529" max="11778" width="9.140625" style="135"/>
    <col min="11779" max="11779" width="4.7109375" style="135" customWidth="1"/>
    <col min="11780" max="11780" width="43.28515625" style="135" customWidth="1"/>
    <col min="11781" max="11781" width="13.42578125" style="135" customWidth="1"/>
    <col min="11782" max="11782" width="11.42578125" style="135" customWidth="1"/>
    <col min="11783" max="11783" width="12.28515625" style="135" customWidth="1"/>
    <col min="11784" max="11784" width="14.5703125" style="135" customWidth="1"/>
    <col min="11785" max="12034" width="9.140625" style="135"/>
    <col min="12035" max="12035" width="4.7109375" style="135" customWidth="1"/>
    <col min="12036" max="12036" width="43.28515625" style="135" customWidth="1"/>
    <col min="12037" max="12037" width="13.42578125" style="135" customWidth="1"/>
    <col min="12038" max="12038" width="11.42578125" style="135" customWidth="1"/>
    <col min="12039" max="12039" width="12.28515625" style="135" customWidth="1"/>
    <col min="12040" max="12040" width="14.5703125" style="135" customWidth="1"/>
    <col min="12041" max="12290" width="9.140625" style="135"/>
    <col min="12291" max="12291" width="4.7109375" style="135" customWidth="1"/>
    <col min="12292" max="12292" width="43.28515625" style="135" customWidth="1"/>
    <col min="12293" max="12293" width="13.42578125" style="135" customWidth="1"/>
    <col min="12294" max="12294" width="11.42578125" style="135" customWidth="1"/>
    <col min="12295" max="12295" width="12.28515625" style="135" customWidth="1"/>
    <col min="12296" max="12296" width="14.5703125" style="135" customWidth="1"/>
    <col min="12297" max="12546" width="9.140625" style="135"/>
    <col min="12547" max="12547" width="4.7109375" style="135" customWidth="1"/>
    <col min="12548" max="12548" width="43.28515625" style="135" customWidth="1"/>
    <col min="12549" max="12549" width="13.42578125" style="135" customWidth="1"/>
    <col min="12550" max="12550" width="11.42578125" style="135" customWidth="1"/>
    <col min="12551" max="12551" width="12.28515625" style="135" customWidth="1"/>
    <col min="12552" max="12552" width="14.5703125" style="135" customWidth="1"/>
    <col min="12553" max="12802" width="9.140625" style="135"/>
    <col min="12803" max="12803" width="4.7109375" style="135" customWidth="1"/>
    <col min="12804" max="12804" width="43.28515625" style="135" customWidth="1"/>
    <col min="12805" max="12805" width="13.42578125" style="135" customWidth="1"/>
    <col min="12806" max="12806" width="11.42578125" style="135" customWidth="1"/>
    <col min="12807" max="12807" width="12.28515625" style="135" customWidth="1"/>
    <col min="12808" max="12808" width="14.5703125" style="135" customWidth="1"/>
    <col min="12809" max="13058" width="9.140625" style="135"/>
    <col min="13059" max="13059" width="4.7109375" style="135" customWidth="1"/>
    <col min="13060" max="13060" width="43.28515625" style="135" customWidth="1"/>
    <col min="13061" max="13061" width="13.42578125" style="135" customWidth="1"/>
    <col min="13062" max="13062" width="11.42578125" style="135" customWidth="1"/>
    <col min="13063" max="13063" width="12.28515625" style="135" customWidth="1"/>
    <col min="13064" max="13064" width="14.5703125" style="135" customWidth="1"/>
    <col min="13065" max="13314" width="9.140625" style="135"/>
    <col min="13315" max="13315" width="4.7109375" style="135" customWidth="1"/>
    <col min="13316" max="13316" width="43.28515625" style="135" customWidth="1"/>
    <col min="13317" max="13317" width="13.42578125" style="135" customWidth="1"/>
    <col min="13318" max="13318" width="11.42578125" style="135" customWidth="1"/>
    <col min="13319" max="13319" width="12.28515625" style="135" customWidth="1"/>
    <col min="13320" max="13320" width="14.5703125" style="135" customWidth="1"/>
    <col min="13321" max="13570" width="9.140625" style="135"/>
    <col min="13571" max="13571" width="4.7109375" style="135" customWidth="1"/>
    <col min="13572" max="13572" width="43.28515625" style="135" customWidth="1"/>
    <col min="13573" max="13573" width="13.42578125" style="135" customWidth="1"/>
    <col min="13574" max="13574" width="11.42578125" style="135" customWidth="1"/>
    <col min="13575" max="13575" width="12.28515625" style="135" customWidth="1"/>
    <col min="13576" max="13576" width="14.5703125" style="135" customWidth="1"/>
    <col min="13577" max="13826" width="9.140625" style="135"/>
    <col min="13827" max="13827" width="4.7109375" style="135" customWidth="1"/>
    <col min="13828" max="13828" width="43.28515625" style="135" customWidth="1"/>
    <col min="13829" max="13829" width="13.42578125" style="135" customWidth="1"/>
    <col min="13830" max="13830" width="11.42578125" style="135" customWidth="1"/>
    <col min="13831" max="13831" width="12.28515625" style="135" customWidth="1"/>
    <col min="13832" max="13832" width="14.5703125" style="135" customWidth="1"/>
    <col min="13833" max="14082" width="9.140625" style="135"/>
    <col min="14083" max="14083" width="4.7109375" style="135" customWidth="1"/>
    <col min="14084" max="14084" width="43.28515625" style="135" customWidth="1"/>
    <col min="14085" max="14085" width="13.42578125" style="135" customWidth="1"/>
    <col min="14086" max="14086" width="11.42578125" style="135" customWidth="1"/>
    <col min="14087" max="14087" width="12.28515625" style="135" customWidth="1"/>
    <col min="14088" max="14088" width="14.5703125" style="135" customWidth="1"/>
    <col min="14089" max="14338" width="9.140625" style="135"/>
    <col min="14339" max="14339" width="4.7109375" style="135" customWidth="1"/>
    <col min="14340" max="14340" width="43.28515625" style="135" customWidth="1"/>
    <col min="14341" max="14341" width="13.42578125" style="135" customWidth="1"/>
    <col min="14342" max="14342" width="11.42578125" style="135" customWidth="1"/>
    <col min="14343" max="14343" width="12.28515625" style="135" customWidth="1"/>
    <col min="14344" max="14344" width="14.5703125" style="135" customWidth="1"/>
    <col min="14345" max="14594" width="9.140625" style="135"/>
    <col min="14595" max="14595" width="4.7109375" style="135" customWidth="1"/>
    <col min="14596" max="14596" width="43.28515625" style="135" customWidth="1"/>
    <col min="14597" max="14597" width="13.42578125" style="135" customWidth="1"/>
    <col min="14598" max="14598" width="11.42578125" style="135" customWidth="1"/>
    <col min="14599" max="14599" width="12.28515625" style="135" customWidth="1"/>
    <col min="14600" max="14600" width="14.5703125" style="135" customWidth="1"/>
    <col min="14601" max="14850" width="9.140625" style="135"/>
    <col min="14851" max="14851" width="4.7109375" style="135" customWidth="1"/>
    <col min="14852" max="14852" width="43.28515625" style="135" customWidth="1"/>
    <col min="14853" max="14853" width="13.42578125" style="135" customWidth="1"/>
    <col min="14854" max="14854" width="11.42578125" style="135" customWidth="1"/>
    <col min="14855" max="14855" width="12.28515625" style="135" customWidth="1"/>
    <col min="14856" max="14856" width="14.5703125" style="135" customWidth="1"/>
    <col min="14857" max="15106" width="9.140625" style="135"/>
    <col min="15107" max="15107" width="4.7109375" style="135" customWidth="1"/>
    <col min="15108" max="15108" width="43.28515625" style="135" customWidth="1"/>
    <col min="15109" max="15109" width="13.42578125" style="135" customWidth="1"/>
    <col min="15110" max="15110" width="11.42578125" style="135" customWidth="1"/>
    <col min="15111" max="15111" width="12.28515625" style="135" customWidth="1"/>
    <col min="15112" max="15112" width="14.5703125" style="135" customWidth="1"/>
    <col min="15113" max="15362" width="9.140625" style="135"/>
    <col min="15363" max="15363" width="4.7109375" style="135" customWidth="1"/>
    <col min="15364" max="15364" width="43.28515625" style="135" customWidth="1"/>
    <col min="15365" max="15365" width="13.42578125" style="135" customWidth="1"/>
    <col min="15366" max="15366" width="11.42578125" style="135" customWidth="1"/>
    <col min="15367" max="15367" width="12.28515625" style="135" customWidth="1"/>
    <col min="15368" max="15368" width="14.5703125" style="135" customWidth="1"/>
    <col min="15369" max="15618" width="9.140625" style="135"/>
    <col min="15619" max="15619" width="4.7109375" style="135" customWidth="1"/>
    <col min="15620" max="15620" width="43.28515625" style="135" customWidth="1"/>
    <col min="15621" max="15621" width="13.42578125" style="135" customWidth="1"/>
    <col min="15622" max="15622" width="11.42578125" style="135" customWidth="1"/>
    <col min="15623" max="15623" width="12.28515625" style="135" customWidth="1"/>
    <col min="15624" max="15624" width="14.5703125" style="135" customWidth="1"/>
    <col min="15625" max="15874" width="9.140625" style="135"/>
    <col min="15875" max="15875" width="4.7109375" style="135" customWidth="1"/>
    <col min="15876" max="15876" width="43.28515625" style="135" customWidth="1"/>
    <col min="15877" max="15877" width="13.42578125" style="135" customWidth="1"/>
    <col min="15878" max="15878" width="11.42578125" style="135" customWidth="1"/>
    <col min="15879" max="15879" width="12.28515625" style="135" customWidth="1"/>
    <col min="15880" max="15880" width="14.5703125" style="135" customWidth="1"/>
    <col min="15881" max="16130" width="9.140625" style="135"/>
    <col min="16131" max="16131" width="4.7109375" style="135" customWidth="1"/>
    <col min="16132" max="16132" width="43.28515625" style="135" customWidth="1"/>
    <col min="16133" max="16133" width="13.42578125" style="135" customWidth="1"/>
    <col min="16134" max="16134" width="11.42578125" style="135" customWidth="1"/>
    <col min="16135" max="16135" width="12.28515625" style="135" customWidth="1"/>
    <col min="16136" max="16136" width="14.5703125" style="135" customWidth="1"/>
    <col min="16137" max="16384" width="9.140625" style="135"/>
  </cols>
  <sheetData>
    <row r="1" spans="1:14" s="130" customFormat="1" ht="30.75" customHeight="1">
      <c r="A1" s="177" t="s">
        <v>30</v>
      </c>
      <c r="B1" s="177"/>
      <c r="C1" s="177"/>
      <c r="D1" s="177"/>
      <c r="E1" s="177"/>
      <c r="F1" s="177"/>
      <c r="G1" s="177"/>
      <c r="H1" s="177"/>
      <c r="I1" s="129"/>
      <c r="J1" s="129"/>
      <c r="K1" s="129"/>
      <c r="L1" s="129"/>
      <c r="M1" s="129"/>
      <c r="N1" s="129"/>
    </row>
    <row r="2" spans="1:14" s="130" customFormat="1" ht="25.5" customHeight="1">
      <c r="A2" s="178" t="e">
        <f>+#REF!</f>
        <v>#REF!</v>
      </c>
      <c r="B2" s="178"/>
      <c r="C2" s="178"/>
      <c r="D2" s="178"/>
      <c r="E2" s="178"/>
      <c r="F2" s="178"/>
      <c r="G2" s="178"/>
      <c r="H2" s="178"/>
    </row>
    <row r="3" spans="1:14" s="130" customFormat="1" ht="30.75" customHeight="1">
      <c r="A3" s="178" t="s">
        <v>157</v>
      </c>
      <c r="B3" s="178"/>
      <c r="C3" s="178"/>
      <c r="D3" s="178"/>
      <c r="E3" s="178"/>
      <c r="F3" s="178"/>
      <c r="G3" s="178"/>
      <c r="H3" s="178"/>
    </row>
    <row r="4" spans="1:14" s="132" customFormat="1" ht="23.25" customHeight="1">
      <c r="A4" s="179" t="e">
        <f>+#REF!</f>
        <v>#REF!</v>
      </c>
      <c r="B4" s="179"/>
      <c r="C4" s="179"/>
      <c r="D4" s="179"/>
      <c r="E4" s="179"/>
      <c r="F4" s="179"/>
      <c r="G4" s="179"/>
      <c r="H4" s="179"/>
      <c r="I4" s="131"/>
      <c r="J4" s="131"/>
      <c r="K4" s="131"/>
      <c r="L4" s="131"/>
      <c r="M4" s="131"/>
      <c r="N4" s="131"/>
    </row>
    <row r="5" spans="1:14" s="132" customFormat="1" ht="23.25" customHeight="1">
      <c r="A5" s="133"/>
      <c r="B5" s="133"/>
      <c r="C5" s="133"/>
      <c r="D5" s="133"/>
      <c r="E5" s="133"/>
      <c r="F5" s="133"/>
      <c r="G5" s="133"/>
      <c r="H5" s="133"/>
      <c r="I5" s="131"/>
      <c r="J5" s="131"/>
      <c r="K5" s="131"/>
      <c r="L5" s="131"/>
      <c r="M5" s="131"/>
      <c r="N5" s="131"/>
    </row>
    <row r="6" spans="1:14" ht="23.25" customHeight="1">
      <c r="E6" s="136"/>
      <c r="H6" s="136" t="s">
        <v>5</v>
      </c>
    </row>
    <row r="7" spans="1:14" s="139" customFormat="1" ht="54" customHeight="1">
      <c r="A7" s="137" t="s">
        <v>6</v>
      </c>
      <c r="B7" s="137" t="s">
        <v>18</v>
      </c>
      <c r="C7" s="137"/>
      <c r="D7" s="137" t="s">
        <v>19</v>
      </c>
      <c r="E7" s="137" t="s">
        <v>11</v>
      </c>
      <c r="F7" s="138" t="s">
        <v>36</v>
      </c>
      <c r="G7" s="138" t="s">
        <v>1</v>
      </c>
      <c r="H7" s="138" t="s">
        <v>37</v>
      </c>
    </row>
    <row r="8" spans="1:14" s="134" customFormat="1">
      <c r="A8" s="140">
        <v>1</v>
      </c>
      <c r="B8" s="140">
        <v>2</v>
      </c>
      <c r="C8" s="140"/>
      <c r="D8" s="140">
        <v>3</v>
      </c>
      <c r="E8" s="140">
        <v>4</v>
      </c>
      <c r="F8" s="141">
        <v>5</v>
      </c>
      <c r="G8" s="140">
        <v>6</v>
      </c>
      <c r="H8" s="141">
        <v>7</v>
      </c>
    </row>
    <row r="9" spans="1:14" s="134" customFormat="1" ht="36.75" customHeight="1">
      <c r="A9" s="140"/>
      <c r="B9" s="142" t="s">
        <v>2</v>
      </c>
      <c r="C9" s="142"/>
      <c r="D9" s="140"/>
      <c r="E9" s="140"/>
      <c r="F9" s="110">
        <f>+F10</f>
        <v>140493984.48476163</v>
      </c>
      <c r="G9" s="143">
        <f>+G10</f>
        <v>0</v>
      </c>
      <c r="H9" s="143">
        <f>+H10</f>
        <v>140493984.48476163</v>
      </c>
    </row>
    <row r="10" spans="1:14" s="134" customFormat="1" ht="23.25" customHeight="1">
      <c r="A10" s="140">
        <v>1</v>
      </c>
      <c r="B10" s="144" t="s">
        <v>151</v>
      </c>
      <c r="C10" s="144"/>
      <c r="D10" s="140"/>
      <c r="E10" s="140">
        <v>1</v>
      </c>
      <c r="F10" s="145">
        <v>140493984.48476163</v>
      </c>
      <c r="G10" s="145"/>
      <c r="H10" s="145">
        <f>+F10-G10</f>
        <v>140493984.48476163</v>
      </c>
    </row>
    <row r="11" spans="1:14" s="134" customFormat="1" ht="36.75" customHeight="1">
      <c r="A11" s="140"/>
      <c r="B11" s="142" t="s">
        <v>150</v>
      </c>
      <c r="C11" s="142"/>
      <c r="D11" s="140"/>
      <c r="E11" s="140"/>
      <c r="F11" s="146">
        <f>SUM(F12:F16)</f>
        <v>148355580.88040558</v>
      </c>
      <c r="G11" s="143">
        <f t="shared" ref="G11:H11" si="0">SUM(G12:G16)</f>
        <v>0</v>
      </c>
      <c r="H11" s="146">
        <f t="shared" si="0"/>
        <v>148355580.88040558</v>
      </c>
    </row>
    <row r="12" spans="1:14" s="134" customFormat="1" ht="24" customHeight="1">
      <c r="A12" s="140">
        <v>1</v>
      </c>
      <c r="B12" s="114" t="s">
        <v>140</v>
      </c>
      <c r="C12" s="114"/>
      <c r="D12" s="140"/>
      <c r="E12" s="140">
        <v>1</v>
      </c>
      <c r="F12" s="145">
        <v>148239435.28040558</v>
      </c>
      <c r="G12" s="145"/>
      <c r="H12" s="145">
        <f t="shared" ref="H12:H16" si="1">+F12-G12</f>
        <v>148239435.28040558</v>
      </c>
    </row>
    <row r="13" spans="1:14" s="134" customFormat="1" ht="24" customHeight="1">
      <c r="A13" s="140">
        <v>2</v>
      </c>
      <c r="B13" s="114" t="s">
        <v>163</v>
      </c>
      <c r="C13" s="114"/>
      <c r="D13" s="140"/>
      <c r="E13" s="140">
        <v>2</v>
      </c>
      <c r="F13" s="145">
        <f>58072.8*E13</f>
        <v>116145.60000000001</v>
      </c>
      <c r="G13" s="145"/>
      <c r="H13" s="145">
        <f t="shared" si="1"/>
        <v>116145.60000000001</v>
      </c>
    </row>
    <row r="14" spans="1:14" s="134" customFormat="1" ht="24" customHeight="1">
      <c r="A14" s="140">
        <v>3</v>
      </c>
      <c r="B14" s="113"/>
      <c r="C14" s="114"/>
      <c r="D14" s="140"/>
      <c r="E14" s="140">
        <v>1</v>
      </c>
      <c r="F14" s="111"/>
      <c r="G14" s="145"/>
      <c r="H14" s="145">
        <f t="shared" si="1"/>
        <v>0</v>
      </c>
    </row>
    <row r="15" spans="1:14" s="134" customFormat="1" ht="24" customHeight="1">
      <c r="A15" s="140">
        <v>4</v>
      </c>
      <c r="B15" s="114"/>
      <c r="C15" s="114"/>
      <c r="D15" s="140"/>
      <c r="E15" s="140">
        <v>1</v>
      </c>
      <c r="F15" s="111"/>
      <c r="G15" s="145"/>
      <c r="H15" s="145">
        <f t="shared" si="1"/>
        <v>0</v>
      </c>
    </row>
    <row r="16" spans="1:14" s="134" customFormat="1" ht="24" customHeight="1">
      <c r="A16" s="140">
        <v>5</v>
      </c>
      <c r="B16" s="114"/>
      <c r="C16" s="114"/>
      <c r="D16" s="140"/>
      <c r="E16" s="140">
        <v>1</v>
      </c>
      <c r="F16" s="111"/>
      <c r="G16" s="145"/>
      <c r="H16" s="145">
        <f t="shared" si="1"/>
        <v>0</v>
      </c>
    </row>
    <row r="17" spans="1:12" s="134" customFormat="1" ht="39.75" customHeight="1">
      <c r="A17" s="140"/>
      <c r="B17" s="142" t="s">
        <v>4</v>
      </c>
      <c r="C17" s="142"/>
      <c r="D17" s="140"/>
      <c r="E17" s="140"/>
      <c r="F17" s="143">
        <f>SUM(F18:F21)</f>
        <v>1465632.9624999999</v>
      </c>
      <c r="G17" s="143">
        <f t="shared" ref="G17:H17" si="2">SUM(G18:G21)</f>
        <v>0</v>
      </c>
      <c r="H17" s="143">
        <f t="shared" si="2"/>
        <v>1465632.9624999999</v>
      </c>
    </row>
    <row r="18" spans="1:12" s="134" customFormat="1" ht="24" customHeight="1">
      <c r="A18" s="140">
        <v>1</v>
      </c>
      <c r="B18" s="114" t="s">
        <v>142</v>
      </c>
      <c r="C18" s="114"/>
      <c r="D18" s="141">
        <v>2013</v>
      </c>
      <c r="E18" s="141">
        <v>2</v>
      </c>
      <c r="F18" s="145">
        <f>450000*E18</f>
        <v>900000</v>
      </c>
      <c r="G18" s="145"/>
      <c r="H18" s="145">
        <f>+F18-G18</f>
        <v>900000</v>
      </c>
    </row>
    <row r="19" spans="1:12" s="134" customFormat="1" ht="24" customHeight="1">
      <c r="A19" s="140">
        <v>2</v>
      </c>
      <c r="B19" s="114" t="s">
        <v>168</v>
      </c>
      <c r="C19" s="114"/>
      <c r="D19" s="141">
        <v>2013</v>
      </c>
      <c r="E19" s="141">
        <v>1</v>
      </c>
      <c r="F19" s="145">
        <v>150000</v>
      </c>
      <c r="G19" s="145"/>
      <c r="H19" s="145">
        <f>+F19-G19</f>
        <v>150000</v>
      </c>
    </row>
    <row r="20" spans="1:12" s="134" customFormat="1" ht="24.75" customHeight="1">
      <c r="A20" s="140">
        <v>3</v>
      </c>
      <c r="B20" s="114" t="s">
        <v>168</v>
      </c>
      <c r="C20" s="114"/>
      <c r="D20" s="141">
        <v>2016</v>
      </c>
      <c r="E20" s="141">
        <v>1</v>
      </c>
      <c r="F20" s="145">
        <v>239020</v>
      </c>
      <c r="G20" s="145"/>
      <c r="H20" s="145">
        <f t="shared" ref="H20:H21" si="3">+F20-G20</f>
        <v>239020</v>
      </c>
    </row>
    <row r="21" spans="1:12" s="134" customFormat="1" ht="24.75" customHeight="1">
      <c r="A21" s="140">
        <v>4</v>
      </c>
      <c r="B21" s="114" t="s">
        <v>168</v>
      </c>
      <c r="C21" s="114"/>
      <c r="D21" s="141">
        <v>2013</v>
      </c>
      <c r="E21" s="141">
        <v>1</v>
      </c>
      <c r="F21" s="145">
        <v>176612.96249999999</v>
      </c>
      <c r="G21" s="145"/>
      <c r="H21" s="145">
        <f t="shared" si="3"/>
        <v>176612.96249999999</v>
      </c>
    </row>
    <row r="22" spans="1:12" s="134" customFormat="1" ht="39.75" customHeight="1">
      <c r="A22" s="140"/>
      <c r="B22" s="142" t="s">
        <v>3</v>
      </c>
      <c r="C22" s="142"/>
      <c r="D22" s="140"/>
      <c r="E22" s="140"/>
      <c r="F22" s="143">
        <f>SUM(F23:F47)</f>
        <v>4808212</v>
      </c>
      <c r="G22" s="143">
        <f t="shared" ref="G22:H22" si="4">SUM(G23:G47)</f>
        <v>0</v>
      </c>
      <c r="H22" s="143">
        <f t="shared" si="4"/>
        <v>4808212</v>
      </c>
      <c r="J22" s="147"/>
      <c r="L22" s="148"/>
    </row>
    <row r="23" spans="1:12" s="134" customFormat="1" ht="28.5" customHeight="1">
      <c r="A23" s="140">
        <v>1</v>
      </c>
      <c r="B23" s="144" t="s">
        <v>143</v>
      </c>
      <c r="C23" s="140" t="s">
        <v>177</v>
      </c>
      <c r="D23" s="141">
        <v>2015</v>
      </c>
      <c r="E23" s="141">
        <v>3</v>
      </c>
      <c r="F23" s="145">
        <f>38500*E23</f>
        <v>115500</v>
      </c>
      <c r="G23" s="145"/>
      <c r="H23" s="145">
        <f t="shared" ref="H23:H47" si="5">+F23-G23</f>
        <v>115500</v>
      </c>
      <c r="J23" s="149"/>
    </row>
    <row r="24" spans="1:12" s="134" customFormat="1" ht="19.5" customHeight="1">
      <c r="A24" s="140">
        <v>2</v>
      </c>
      <c r="B24" s="144" t="s">
        <v>143</v>
      </c>
      <c r="C24" s="140" t="s">
        <v>178</v>
      </c>
      <c r="D24" s="141">
        <v>2015</v>
      </c>
      <c r="E24" s="141">
        <v>1</v>
      </c>
      <c r="F24" s="145">
        <v>15000</v>
      </c>
      <c r="G24" s="145"/>
      <c r="H24" s="145">
        <f t="shared" si="5"/>
        <v>15000</v>
      </c>
    </row>
    <row r="25" spans="1:12" s="134" customFormat="1" ht="19.5" customHeight="1">
      <c r="A25" s="140">
        <v>3</v>
      </c>
      <c r="B25" s="144" t="s">
        <v>143</v>
      </c>
      <c r="C25" s="140" t="s">
        <v>180</v>
      </c>
      <c r="D25" s="141">
        <v>2015</v>
      </c>
      <c r="E25" s="141">
        <v>3</v>
      </c>
      <c r="F25" s="145">
        <f>20000*E25</f>
        <v>60000</v>
      </c>
      <c r="G25" s="145"/>
      <c r="H25" s="145">
        <f t="shared" si="5"/>
        <v>60000</v>
      </c>
    </row>
    <row r="26" spans="1:12" s="134" customFormat="1" ht="19.5" customHeight="1">
      <c r="A26" s="140">
        <v>4</v>
      </c>
      <c r="B26" s="144" t="s">
        <v>181</v>
      </c>
      <c r="C26" s="140" t="s">
        <v>182</v>
      </c>
      <c r="D26" s="141">
        <v>2015</v>
      </c>
      <c r="E26" s="141">
        <v>1</v>
      </c>
      <c r="F26" s="145">
        <v>20000</v>
      </c>
      <c r="G26" s="145"/>
      <c r="H26" s="145">
        <f t="shared" si="5"/>
        <v>20000</v>
      </c>
    </row>
    <row r="27" spans="1:12" ht="19.5" customHeight="1">
      <c r="A27" s="140">
        <v>5</v>
      </c>
      <c r="B27" s="144" t="s">
        <v>181</v>
      </c>
      <c r="C27" s="140" t="s">
        <v>182</v>
      </c>
      <c r="D27" s="141">
        <v>2015</v>
      </c>
      <c r="E27" s="141">
        <v>1</v>
      </c>
      <c r="F27" s="145">
        <v>10000</v>
      </c>
      <c r="G27" s="150"/>
      <c r="H27" s="145">
        <f t="shared" si="5"/>
        <v>10000</v>
      </c>
    </row>
    <row r="28" spans="1:12" ht="19.5" customHeight="1">
      <c r="A28" s="140">
        <v>6</v>
      </c>
      <c r="B28" s="144" t="s">
        <v>144</v>
      </c>
      <c r="C28" s="140"/>
      <c r="D28" s="141">
        <v>2012</v>
      </c>
      <c r="E28" s="141">
        <v>28</v>
      </c>
      <c r="F28" s="145">
        <f>1925*E28</f>
        <v>53900</v>
      </c>
      <c r="G28" s="145"/>
      <c r="H28" s="145">
        <f t="shared" si="5"/>
        <v>53900</v>
      </c>
    </row>
    <row r="29" spans="1:12" ht="19.5" customHeight="1">
      <c r="A29" s="140">
        <v>7</v>
      </c>
      <c r="B29" s="144" t="s">
        <v>146</v>
      </c>
      <c r="C29" s="140"/>
      <c r="D29" s="141">
        <v>2014</v>
      </c>
      <c r="E29" s="141">
        <v>4</v>
      </c>
      <c r="F29" s="145">
        <f>32500*E29</f>
        <v>130000</v>
      </c>
      <c r="G29" s="145"/>
      <c r="H29" s="145">
        <f t="shared" si="5"/>
        <v>130000</v>
      </c>
    </row>
    <row r="30" spans="1:12" ht="19.5" customHeight="1">
      <c r="A30" s="140">
        <v>8</v>
      </c>
      <c r="B30" s="144" t="s">
        <v>143</v>
      </c>
      <c r="C30" s="140" t="s">
        <v>187</v>
      </c>
      <c r="D30" s="141">
        <v>2013</v>
      </c>
      <c r="E30" s="141">
        <f>6+6</f>
        <v>12</v>
      </c>
      <c r="F30" s="145">
        <f>6000*E30</f>
        <v>72000</v>
      </c>
      <c r="G30" s="145"/>
      <c r="H30" s="145">
        <f t="shared" si="5"/>
        <v>72000</v>
      </c>
    </row>
    <row r="31" spans="1:12" ht="19.5" customHeight="1">
      <c r="A31" s="140">
        <v>9</v>
      </c>
      <c r="B31" s="144" t="s">
        <v>144</v>
      </c>
      <c r="C31" s="140"/>
      <c r="D31" s="141">
        <v>2016</v>
      </c>
      <c r="E31" s="141">
        <v>32</v>
      </c>
      <c r="F31" s="145">
        <f>2057.625*E31</f>
        <v>65844</v>
      </c>
      <c r="G31" s="145"/>
      <c r="H31" s="145">
        <f t="shared" si="5"/>
        <v>65844</v>
      </c>
    </row>
    <row r="32" spans="1:12" ht="19.5" customHeight="1">
      <c r="A32" s="140">
        <v>10</v>
      </c>
      <c r="B32" s="144" t="s">
        <v>181</v>
      </c>
      <c r="C32" s="140"/>
      <c r="D32" s="141">
        <v>2013</v>
      </c>
      <c r="E32" s="141">
        <v>1</v>
      </c>
      <c r="F32" s="145">
        <v>12000</v>
      </c>
      <c r="G32" s="145"/>
      <c r="H32" s="145">
        <f t="shared" si="5"/>
        <v>12000</v>
      </c>
    </row>
    <row r="33" spans="1:10" ht="19.5" customHeight="1">
      <c r="A33" s="140">
        <v>11</v>
      </c>
      <c r="B33" s="151" t="s">
        <v>146</v>
      </c>
      <c r="C33" s="140"/>
      <c r="D33" s="141">
        <v>2014</v>
      </c>
      <c r="E33" s="141">
        <f>4+3+3</f>
        <v>10</v>
      </c>
      <c r="F33" s="145">
        <f>32500*E33</f>
        <v>325000</v>
      </c>
      <c r="G33" s="145"/>
      <c r="H33" s="145">
        <f t="shared" si="5"/>
        <v>325000</v>
      </c>
    </row>
    <row r="34" spans="1:10" ht="19.5" customHeight="1">
      <c r="A34" s="140">
        <v>12</v>
      </c>
      <c r="B34" s="152" t="s">
        <v>144</v>
      </c>
      <c r="C34" s="140"/>
      <c r="D34" s="141">
        <v>2013</v>
      </c>
      <c r="E34" s="141">
        <f>18+37</f>
        <v>55</v>
      </c>
      <c r="F34" s="145">
        <f>2100*E34</f>
        <v>115500</v>
      </c>
      <c r="G34" s="145"/>
      <c r="H34" s="145">
        <f t="shared" si="5"/>
        <v>115500</v>
      </c>
    </row>
    <row r="35" spans="1:10" ht="19.5" customHeight="1">
      <c r="A35" s="140">
        <v>13</v>
      </c>
      <c r="B35" s="144" t="s">
        <v>181</v>
      </c>
      <c r="C35" s="140"/>
      <c r="D35" s="141">
        <v>2013</v>
      </c>
      <c r="E35" s="141">
        <v>2</v>
      </c>
      <c r="F35" s="145">
        <f>12000*E35</f>
        <v>24000</v>
      </c>
      <c r="G35" s="145"/>
      <c r="H35" s="145">
        <f t="shared" si="5"/>
        <v>24000</v>
      </c>
    </row>
    <row r="36" spans="1:10" ht="19.5" customHeight="1">
      <c r="A36" s="140">
        <v>14</v>
      </c>
      <c r="B36" s="144" t="s">
        <v>144</v>
      </c>
      <c r="C36" s="140"/>
      <c r="D36" s="141">
        <v>2014</v>
      </c>
      <c r="E36" s="141">
        <f>26+6</f>
        <v>32</v>
      </c>
      <c r="F36" s="145">
        <f>2275*E36</f>
        <v>72800</v>
      </c>
      <c r="G36" s="145"/>
      <c r="H36" s="145">
        <f t="shared" si="5"/>
        <v>72800</v>
      </c>
    </row>
    <row r="37" spans="1:10" ht="19.5" customHeight="1">
      <c r="A37" s="140">
        <v>15</v>
      </c>
      <c r="B37" s="144" t="s">
        <v>145</v>
      </c>
      <c r="C37" s="140" t="s">
        <v>189</v>
      </c>
      <c r="D37" s="141">
        <v>2014</v>
      </c>
      <c r="E37" s="141">
        <v>16</v>
      </c>
      <c r="F37" s="145">
        <f>39000*E37</f>
        <v>624000</v>
      </c>
      <c r="G37" s="145"/>
      <c r="H37" s="145">
        <f t="shared" si="5"/>
        <v>624000</v>
      </c>
    </row>
    <row r="38" spans="1:10" ht="19.5" customHeight="1">
      <c r="A38" s="140">
        <v>16</v>
      </c>
      <c r="B38" s="144" t="s">
        <v>145</v>
      </c>
      <c r="C38" s="140" t="s">
        <v>190</v>
      </c>
      <c r="D38" s="141">
        <v>2014</v>
      </c>
      <c r="E38" s="141">
        <f>1+21</f>
        <v>22</v>
      </c>
      <c r="F38" s="145">
        <f>39000*E38</f>
        <v>858000</v>
      </c>
      <c r="G38" s="145"/>
      <c r="H38" s="145">
        <f t="shared" si="5"/>
        <v>858000</v>
      </c>
    </row>
    <row r="39" spans="1:10" ht="19.5" customHeight="1">
      <c r="A39" s="140">
        <v>17</v>
      </c>
      <c r="B39" s="144" t="s">
        <v>191</v>
      </c>
      <c r="C39" s="140"/>
      <c r="D39" s="141">
        <v>2013</v>
      </c>
      <c r="E39" s="141">
        <f>2+1</f>
        <v>3</v>
      </c>
      <c r="F39" s="145">
        <f>5000*E39</f>
        <v>15000</v>
      </c>
      <c r="G39" s="145"/>
      <c r="H39" s="145">
        <f t="shared" si="5"/>
        <v>15000</v>
      </c>
    </row>
    <row r="40" spans="1:10" ht="19.5" customHeight="1">
      <c r="A40" s="140">
        <v>18</v>
      </c>
      <c r="B40" s="152" t="s">
        <v>146</v>
      </c>
      <c r="C40" s="140"/>
      <c r="D40" s="141">
        <v>2015</v>
      </c>
      <c r="E40" s="141">
        <f>2+4</f>
        <v>6</v>
      </c>
      <c r="F40" s="145">
        <f>35000*E40</f>
        <v>210000</v>
      </c>
      <c r="G40" s="145"/>
      <c r="H40" s="145">
        <f t="shared" si="5"/>
        <v>210000</v>
      </c>
    </row>
    <row r="41" spans="1:10" ht="19.5" customHeight="1">
      <c r="A41" s="140">
        <v>19</v>
      </c>
      <c r="B41" s="144" t="s">
        <v>145</v>
      </c>
      <c r="C41" s="140" t="s">
        <v>189</v>
      </c>
      <c r="D41" s="141">
        <v>2015</v>
      </c>
      <c r="E41" s="141">
        <v>16</v>
      </c>
      <c r="F41" s="145">
        <f>42000*E41</f>
        <v>672000</v>
      </c>
      <c r="G41" s="145"/>
      <c r="H41" s="145">
        <f t="shared" si="5"/>
        <v>672000</v>
      </c>
    </row>
    <row r="42" spans="1:10" ht="19.5" customHeight="1">
      <c r="A42" s="140">
        <v>20</v>
      </c>
      <c r="B42" s="144" t="s">
        <v>143</v>
      </c>
      <c r="C42" s="140" t="s">
        <v>187</v>
      </c>
      <c r="D42" s="141">
        <v>2012</v>
      </c>
      <c r="E42" s="141">
        <v>7</v>
      </c>
      <c r="F42" s="145">
        <f>5500*E42</f>
        <v>38500</v>
      </c>
      <c r="G42" s="145"/>
      <c r="H42" s="145">
        <f t="shared" si="5"/>
        <v>38500</v>
      </c>
    </row>
    <row r="43" spans="1:10" ht="19.5" customHeight="1">
      <c r="A43" s="140">
        <v>21</v>
      </c>
      <c r="B43" s="144" t="s">
        <v>146</v>
      </c>
      <c r="C43" s="140"/>
      <c r="D43" s="141">
        <v>2013</v>
      </c>
      <c r="E43" s="141">
        <v>2</v>
      </c>
      <c r="F43" s="145">
        <f>30000*E43</f>
        <v>60000</v>
      </c>
      <c r="G43" s="145"/>
      <c r="H43" s="145">
        <f t="shared" si="5"/>
        <v>60000</v>
      </c>
    </row>
    <row r="44" spans="1:10" ht="19.5" customHeight="1">
      <c r="A44" s="140">
        <v>22</v>
      </c>
      <c r="B44" s="144" t="s">
        <v>143</v>
      </c>
      <c r="C44" s="140" t="s">
        <v>187</v>
      </c>
      <c r="D44" s="141">
        <v>2014</v>
      </c>
      <c r="E44" s="141">
        <v>8</v>
      </c>
      <c r="F44" s="145">
        <f>6500*E44</f>
        <v>52000</v>
      </c>
      <c r="G44" s="145"/>
      <c r="H44" s="145">
        <f t="shared" si="5"/>
        <v>52000</v>
      </c>
    </row>
    <row r="45" spans="1:10" ht="27.75" customHeight="1">
      <c r="A45" s="140">
        <v>23</v>
      </c>
      <c r="B45" s="144" t="s">
        <v>147</v>
      </c>
      <c r="C45" s="140"/>
      <c r="D45" s="141">
        <v>2017</v>
      </c>
      <c r="E45" s="141">
        <v>8</v>
      </c>
      <c r="F45" s="145">
        <f>7400*E45</f>
        <v>59200</v>
      </c>
      <c r="G45" s="145"/>
      <c r="H45" s="145">
        <f t="shared" si="5"/>
        <v>59200</v>
      </c>
    </row>
    <row r="46" spans="1:10" ht="19.5" customHeight="1">
      <c r="A46" s="140">
        <v>24</v>
      </c>
      <c r="B46" s="144" t="s">
        <v>194</v>
      </c>
      <c r="C46" s="140"/>
      <c r="D46" s="141">
        <v>2017</v>
      </c>
      <c r="E46" s="141">
        <v>32</v>
      </c>
      <c r="F46" s="145">
        <f>33055*E46</f>
        <v>1057760</v>
      </c>
      <c r="G46" s="145"/>
      <c r="H46" s="145">
        <f t="shared" si="5"/>
        <v>1057760</v>
      </c>
    </row>
    <row r="47" spans="1:10" s="4" customFormat="1" ht="30" customHeight="1">
      <c r="A47" s="140">
        <v>25</v>
      </c>
      <c r="B47" s="7" t="s">
        <v>236</v>
      </c>
      <c r="C47" s="6"/>
      <c r="D47" s="32">
        <v>2017</v>
      </c>
      <c r="E47" s="6">
        <v>32</v>
      </c>
      <c r="F47" s="98">
        <f>2194*E47</f>
        <v>70208</v>
      </c>
      <c r="G47" s="98"/>
      <c r="H47" s="98">
        <f t="shared" si="5"/>
        <v>70208</v>
      </c>
      <c r="J47" s="11">
        <f t="shared" ref="J47" si="6">+F47/E47</f>
        <v>2194</v>
      </c>
    </row>
    <row r="48" spans="1:10" s="130" customFormat="1" ht="24" customHeight="1">
      <c r="A48" s="153"/>
      <c r="B48" s="154" t="s">
        <v>15</v>
      </c>
      <c r="C48" s="154"/>
      <c r="D48" s="153"/>
      <c r="E48" s="155"/>
      <c r="F48" s="156">
        <f>+F9+F11+F17+F22</f>
        <v>295123410.32766718</v>
      </c>
      <c r="G48" s="156">
        <f t="shared" ref="G48:H48" si="7">+G9+G11+G17+G22</f>
        <v>0</v>
      </c>
      <c r="H48" s="156">
        <f t="shared" si="7"/>
        <v>295123410.32766718</v>
      </c>
    </row>
    <row r="49" spans="1:8">
      <c r="F49" s="149">
        <f>+ROUND(F48/1000,1)</f>
        <v>295123.40000000002</v>
      </c>
      <c r="G49" s="149">
        <f t="shared" ref="G49" si="8">+ROUND(G48/1000,2)</f>
        <v>0</v>
      </c>
      <c r="H49" s="149">
        <f>+ROUND(H48/1000,1)</f>
        <v>295123.40000000002</v>
      </c>
    </row>
    <row r="51" spans="1:8" ht="39.75" customHeight="1"/>
    <row r="52" spans="1:8" s="130" customFormat="1" ht="21.75" customHeight="1">
      <c r="A52" s="157"/>
      <c r="B52" s="130" t="s">
        <v>20</v>
      </c>
      <c r="E52" s="180" t="e">
        <f>+#REF!</f>
        <v>#REF!</v>
      </c>
      <c r="F52" s="180"/>
      <c r="G52" s="158"/>
    </row>
    <row r="53" spans="1:8" s="130" customFormat="1" ht="10.5" customHeight="1">
      <c r="A53" s="157"/>
      <c r="E53" s="176" t="s">
        <v>16</v>
      </c>
      <c r="F53" s="176"/>
      <c r="G53" s="159"/>
    </row>
    <row r="54" spans="1:8" s="130" customFormat="1" ht="24" customHeight="1">
      <c r="A54" s="157"/>
      <c r="E54" s="158"/>
      <c r="F54" s="158"/>
      <c r="G54" s="158"/>
    </row>
    <row r="55" spans="1:8" s="130" customFormat="1" ht="17.25">
      <c r="A55" s="157"/>
      <c r="B55" s="130" t="s">
        <v>21</v>
      </c>
      <c r="E55" s="180" t="e">
        <f>+#REF!</f>
        <v>#REF!</v>
      </c>
      <c r="F55" s="180"/>
      <c r="G55" s="158"/>
    </row>
    <row r="56" spans="1:8" s="130" customFormat="1" ht="15.75" customHeight="1">
      <c r="A56" s="157"/>
      <c r="B56" s="160"/>
      <c r="C56" s="160" t="s">
        <v>17</v>
      </c>
      <c r="E56" s="176" t="s">
        <v>16</v>
      </c>
      <c r="F56" s="176"/>
      <c r="G56" s="159"/>
    </row>
  </sheetData>
  <mergeCells count="8">
    <mergeCell ref="E56:F56"/>
    <mergeCell ref="A1:H1"/>
    <mergeCell ref="A3:H3"/>
    <mergeCell ref="A4:H4"/>
    <mergeCell ref="E52:F52"/>
    <mergeCell ref="E53:F53"/>
    <mergeCell ref="E55:F55"/>
    <mergeCell ref="A2:H2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4" workbookViewId="0">
      <selection activeCell="G21" sqref="G21"/>
    </sheetView>
  </sheetViews>
  <sheetFormatPr defaultRowHeight="13.5"/>
  <cols>
    <col min="1" max="1" width="4.7109375" style="11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71" t="s">
        <v>30</v>
      </c>
      <c r="B1" s="171"/>
      <c r="C1" s="171"/>
      <c r="D1" s="171"/>
      <c r="E1" s="171"/>
      <c r="F1" s="171"/>
      <c r="G1" s="171"/>
      <c r="H1" s="16"/>
      <c r="I1" s="16"/>
      <c r="J1" s="16"/>
      <c r="K1" s="16"/>
      <c r="L1" s="16"/>
    </row>
    <row r="2" spans="1:13" s="1" customFormat="1" ht="25.5" customHeight="1">
      <c r="A2" s="172" t="e">
        <f>+#REF!</f>
        <v>#REF!</v>
      </c>
      <c r="B2" s="172"/>
      <c r="C2" s="172"/>
      <c r="D2" s="172"/>
      <c r="E2" s="172"/>
      <c r="F2" s="172"/>
      <c r="G2" s="172"/>
    </row>
    <row r="3" spans="1:13" s="1" customFormat="1" ht="30" customHeight="1">
      <c r="A3" s="172" t="s">
        <v>158</v>
      </c>
      <c r="B3" s="172"/>
      <c r="C3" s="172"/>
      <c r="D3" s="172"/>
      <c r="E3" s="172"/>
      <c r="F3" s="172"/>
      <c r="G3" s="172"/>
    </row>
    <row r="4" spans="1:13" s="15" customFormat="1" ht="23.25" customHeight="1">
      <c r="A4" s="173" t="e">
        <f>+#REF!</f>
        <v>#REF!</v>
      </c>
      <c r="B4" s="173"/>
      <c r="C4" s="173"/>
      <c r="D4" s="173"/>
      <c r="E4" s="173"/>
      <c r="F4" s="173"/>
      <c r="G4" s="173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>
      <c r="D6" s="5"/>
      <c r="G6" s="5" t="s">
        <v>5</v>
      </c>
    </row>
    <row r="7" spans="1:13" s="34" customFormat="1" ht="52.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3" s="11" customForma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32">
        <v>7</v>
      </c>
    </row>
    <row r="9" spans="1:13" s="11" customFormat="1" ht="18.75" customHeight="1">
      <c r="A9" s="6">
        <v>1</v>
      </c>
      <c r="B9" s="7" t="s">
        <v>195</v>
      </c>
      <c r="C9" s="32">
        <v>213</v>
      </c>
      <c r="D9" s="32">
        <v>1</v>
      </c>
      <c r="E9" s="32">
        <v>33750</v>
      </c>
      <c r="F9" s="32"/>
      <c r="G9" s="32">
        <f t="shared" ref="G9:G18" si="0">+E9-F9</f>
        <v>33750</v>
      </c>
    </row>
    <row r="10" spans="1:13" s="11" customFormat="1" ht="18.75" customHeight="1">
      <c r="A10" s="6">
        <v>2</v>
      </c>
      <c r="B10" s="100"/>
      <c r="C10" s="32"/>
      <c r="D10" s="32"/>
      <c r="E10" s="32"/>
      <c r="F10" s="32"/>
      <c r="G10" s="32">
        <f t="shared" si="0"/>
        <v>0</v>
      </c>
    </row>
    <row r="11" spans="1:13" s="11" customFormat="1" ht="18.75" customHeight="1">
      <c r="A11" s="6">
        <v>3</v>
      </c>
      <c r="B11" s="100"/>
      <c r="C11" s="32"/>
      <c r="D11" s="32"/>
      <c r="E11" s="32"/>
      <c r="F11" s="32"/>
      <c r="G11" s="32">
        <f t="shared" si="0"/>
        <v>0</v>
      </c>
    </row>
    <row r="12" spans="1:13" s="11" customFormat="1" ht="18.75" customHeight="1">
      <c r="A12" s="6"/>
      <c r="B12" s="100"/>
      <c r="C12" s="32"/>
      <c r="D12" s="32"/>
      <c r="E12" s="32"/>
      <c r="F12" s="32"/>
      <c r="G12" s="32">
        <f t="shared" si="0"/>
        <v>0</v>
      </c>
    </row>
    <row r="13" spans="1:13" s="11" customFormat="1" ht="18.75" customHeight="1">
      <c r="A13" s="6"/>
      <c r="B13" s="100"/>
      <c r="C13" s="32"/>
      <c r="D13" s="32"/>
      <c r="E13" s="32"/>
      <c r="F13" s="32"/>
      <c r="G13" s="32">
        <f t="shared" si="0"/>
        <v>0</v>
      </c>
    </row>
    <row r="14" spans="1:13" s="11" customFormat="1" ht="18.75" customHeight="1">
      <c r="A14" s="6"/>
      <c r="B14" s="100"/>
      <c r="C14" s="32"/>
      <c r="D14" s="32"/>
      <c r="E14" s="32"/>
      <c r="F14" s="32"/>
      <c r="G14" s="32">
        <f t="shared" si="0"/>
        <v>0</v>
      </c>
    </row>
    <row r="15" spans="1:13" s="11" customFormat="1" ht="18.75" customHeight="1">
      <c r="A15" s="6"/>
      <c r="B15" s="32"/>
      <c r="C15" s="32"/>
      <c r="D15" s="32"/>
      <c r="E15" s="32"/>
      <c r="F15" s="32"/>
      <c r="G15" s="32">
        <f t="shared" si="0"/>
        <v>0</v>
      </c>
    </row>
    <row r="16" spans="1:13" s="11" customFormat="1" ht="18.75" customHeight="1">
      <c r="A16" s="6"/>
      <c r="B16" s="7"/>
      <c r="C16" s="7"/>
      <c r="D16" s="6"/>
      <c r="E16" s="32"/>
      <c r="F16" s="32"/>
      <c r="G16" s="32">
        <f t="shared" si="0"/>
        <v>0</v>
      </c>
    </row>
    <row r="17" spans="1:7" s="11" customFormat="1" ht="18.75" customHeight="1">
      <c r="A17" s="6"/>
      <c r="B17" s="7"/>
      <c r="C17" s="7"/>
      <c r="D17" s="6"/>
      <c r="E17" s="32"/>
      <c r="F17" s="32"/>
      <c r="G17" s="32">
        <f t="shared" si="0"/>
        <v>0</v>
      </c>
    </row>
    <row r="18" spans="1:7" s="11" customFormat="1" ht="18.75" customHeight="1">
      <c r="A18" s="6"/>
      <c r="B18" s="7"/>
      <c r="C18" s="7"/>
      <c r="D18" s="6"/>
      <c r="E18" s="32"/>
      <c r="F18" s="32"/>
      <c r="G18" s="32">
        <f t="shared" si="0"/>
        <v>0</v>
      </c>
    </row>
    <row r="19" spans="1:7" s="1" customFormat="1" ht="24" customHeight="1">
      <c r="A19" s="24"/>
      <c r="B19" s="10" t="s">
        <v>15</v>
      </c>
      <c r="C19" s="10"/>
      <c r="D19" s="24"/>
      <c r="E19" s="33">
        <f>SUM(E9:E18)</f>
        <v>33750</v>
      </c>
      <c r="F19" s="33">
        <f>SUM(F9:F18)</f>
        <v>0</v>
      </c>
      <c r="G19" s="33">
        <f>SUM(G9:G18)</f>
        <v>33750</v>
      </c>
    </row>
    <row r="20" spans="1:7">
      <c r="E20" s="41">
        <f>+ROUND(E19/1000,1)</f>
        <v>33.799999999999997</v>
      </c>
      <c r="F20" s="41">
        <f t="shared" ref="F20" si="1">+ROUND(F19/1000,2)</f>
        <v>0</v>
      </c>
      <c r="G20" s="41">
        <f>+ROUND(G19/1000,1)</f>
        <v>33.799999999999997</v>
      </c>
    </row>
    <row r="22" spans="1:7" ht="25.5" customHeight="1"/>
    <row r="23" spans="1:7" s="1" customFormat="1" ht="27.75" customHeight="1">
      <c r="A23" s="19"/>
      <c r="B23" s="1" t="s">
        <v>20</v>
      </c>
      <c r="D23" s="166" t="e">
        <f>+#REF!</f>
        <v>#REF!</v>
      </c>
      <c r="E23" s="166"/>
      <c r="F23" s="23"/>
    </row>
    <row r="24" spans="1:7" s="1" customFormat="1" ht="12.75" customHeight="1">
      <c r="A24" s="19"/>
      <c r="D24" s="167" t="s">
        <v>16</v>
      </c>
      <c r="E24" s="167"/>
      <c r="F24" s="39"/>
    </row>
    <row r="25" spans="1:7" s="1" customFormat="1" ht="24" customHeight="1">
      <c r="A25" s="19"/>
      <c r="D25" s="23"/>
      <c r="E25" s="23"/>
      <c r="F25" s="23"/>
    </row>
    <row r="26" spans="1:7" s="1" customFormat="1" ht="27.75" customHeight="1">
      <c r="A26" s="19"/>
      <c r="B26" s="1" t="s">
        <v>21</v>
      </c>
      <c r="D26" s="166" t="e">
        <f>+#REF!</f>
        <v>#REF!</v>
      </c>
      <c r="E26" s="166"/>
      <c r="F26" s="23"/>
    </row>
    <row r="27" spans="1:7" s="1" customFormat="1" ht="14.25" customHeight="1">
      <c r="A27" s="19"/>
      <c r="B27" s="20"/>
      <c r="C27" s="34" t="s">
        <v>17</v>
      </c>
      <c r="D27" s="167" t="s">
        <v>16</v>
      </c>
      <c r="E27" s="167"/>
      <c r="F27" s="39"/>
    </row>
  </sheetData>
  <mergeCells count="8">
    <mergeCell ref="D27:E27"/>
    <mergeCell ref="A1:G1"/>
    <mergeCell ref="A3:G3"/>
    <mergeCell ref="A4:G4"/>
    <mergeCell ref="D23:E23"/>
    <mergeCell ref="D24:E24"/>
    <mergeCell ref="D26:E26"/>
    <mergeCell ref="A2:G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3"/>
  <sheetViews>
    <sheetView view="pageBreakPreview" workbookViewId="0">
      <selection activeCell="G53" sqref="G47:G53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6" width="9.140625" style="4"/>
    <col min="7" max="7" width="10.7109375" style="4" bestFit="1" customWidth="1"/>
    <col min="8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171" t="s">
        <v>30</v>
      </c>
      <c r="B1" s="171"/>
      <c r="C1" s="171"/>
      <c r="D1" s="171"/>
      <c r="E1" s="171"/>
      <c r="F1" s="23"/>
      <c r="G1" s="16"/>
      <c r="H1" s="16"/>
      <c r="I1" s="16"/>
      <c r="J1" s="16"/>
      <c r="K1" s="16"/>
    </row>
    <row r="2" spans="1:11" s="1" customFormat="1" ht="29.25" customHeight="1">
      <c r="A2" s="172" t="e">
        <f>+#REF!</f>
        <v>#REF!</v>
      </c>
      <c r="B2" s="172"/>
      <c r="C2" s="172"/>
      <c r="D2" s="172"/>
      <c r="E2" s="172"/>
    </row>
    <row r="3" spans="1:11" s="1" customFormat="1" ht="47.25" customHeight="1">
      <c r="A3" s="172" t="s">
        <v>159</v>
      </c>
      <c r="B3" s="172"/>
      <c r="C3" s="172"/>
      <c r="D3" s="172"/>
      <c r="E3" s="172"/>
    </row>
    <row r="4" spans="1:11" s="15" customFormat="1" ht="23.25" customHeight="1">
      <c r="A4" s="173" t="e">
        <f>+#REF!</f>
        <v>#REF!</v>
      </c>
      <c r="B4" s="173"/>
      <c r="C4" s="173"/>
      <c r="D4" s="173"/>
      <c r="E4" s="173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14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22.5" customHeight="1">
      <c r="A8" s="26">
        <v>1</v>
      </c>
      <c r="B8" s="7" t="s">
        <v>33</v>
      </c>
      <c r="C8" s="6"/>
      <c r="D8" s="32"/>
      <c r="E8" s="103">
        <f>SUM(E9:E46)</f>
        <v>0</v>
      </c>
      <c r="G8" s="11">
        <v>244146</v>
      </c>
    </row>
    <row r="9" spans="1:11" s="11" customFormat="1" ht="22.5" customHeight="1">
      <c r="A9" s="6"/>
      <c r="B9" s="7"/>
      <c r="C9" s="6"/>
      <c r="D9" s="32"/>
      <c r="E9" s="161"/>
    </row>
    <row r="10" spans="1:11" s="11" customFormat="1" ht="22.5" customHeight="1">
      <c r="A10" s="6"/>
      <c r="B10" s="7"/>
      <c r="C10" s="6"/>
      <c r="D10" s="32"/>
      <c r="E10" s="161"/>
    </row>
    <row r="11" spans="1:11" s="11" customFormat="1" ht="22.5" customHeight="1">
      <c r="A11" s="6"/>
      <c r="B11" s="7"/>
      <c r="C11" s="6"/>
      <c r="D11" s="161"/>
      <c r="E11" s="161"/>
    </row>
    <row r="12" spans="1:11" s="11" customFormat="1" ht="22.5" customHeight="1">
      <c r="A12" s="6"/>
      <c r="B12" s="7"/>
      <c r="C12" s="6"/>
      <c r="D12" s="161"/>
      <c r="E12" s="161"/>
    </row>
    <row r="13" spans="1:11" s="11" customFormat="1" ht="22.5" customHeight="1">
      <c r="A13" s="6"/>
      <c r="B13" s="7"/>
      <c r="C13" s="6"/>
      <c r="D13" s="161"/>
      <c r="E13" s="161"/>
    </row>
    <row r="14" spans="1:11" s="11" customFormat="1" ht="22.5" customHeight="1">
      <c r="A14" s="6"/>
      <c r="B14" s="7"/>
      <c r="C14" s="6"/>
      <c r="D14" s="98"/>
      <c r="E14" s="161"/>
    </row>
    <row r="15" spans="1:11" s="11" customFormat="1" ht="22.5" customHeight="1">
      <c r="A15" s="6"/>
      <c r="B15" s="7"/>
      <c r="C15" s="6"/>
      <c r="D15" s="161"/>
      <c r="E15" s="161"/>
    </row>
    <row r="16" spans="1:11" s="11" customFormat="1" ht="22.5" customHeight="1">
      <c r="A16" s="6"/>
      <c r="B16" s="7"/>
      <c r="C16" s="6"/>
      <c r="D16" s="161"/>
      <c r="E16" s="161"/>
    </row>
    <row r="17" spans="1:5" s="11" customFormat="1" ht="22.5" customHeight="1">
      <c r="A17" s="6"/>
      <c r="B17" s="7"/>
      <c r="C17" s="6"/>
      <c r="D17" s="161"/>
      <c r="E17" s="161"/>
    </row>
    <row r="18" spans="1:5" s="11" customFormat="1" ht="22.5" customHeight="1">
      <c r="A18" s="6"/>
      <c r="B18" s="7"/>
      <c r="C18" s="6"/>
      <c r="D18" s="161"/>
      <c r="E18" s="161"/>
    </row>
    <row r="19" spans="1:5" s="11" customFormat="1" ht="22.5" customHeight="1">
      <c r="A19" s="6"/>
      <c r="B19" s="7"/>
      <c r="C19" s="6"/>
      <c r="D19" s="161"/>
      <c r="E19" s="161"/>
    </row>
    <row r="20" spans="1:5" s="11" customFormat="1" ht="22.5" customHeight="1">
      <c r="A20" s="6"/>
      <c r="B20" s="7"/>
      <c r="C20" s="6"/>
      <c r="D20" s="161"/>
      <c r="E20" s="161"/>
    </row>
    <row r="21" spans="1:5" s="11" customFormat="1" ht="22.5" customHeight="1">
      <c r="A21" s="6"/>
      <c r="B21" s="7"/>
      <c r="C21" s="6"/>
      <c r="D21" s="161"/>
      <c r="E21" s="161"/>
    </row>
    <row r="22" spans="1:5" s="11" customFormat="1" ht="22.5" customHeight="1">
      <c r="A22" s="6"/>
      <c r="B22" s="7"/>
      <c r="C22" s="6"/>
      <c r="D22" s="161"/>
      <c r="E22" s="161"/>
    </row>
    <row r="23" spans="1:5" s="11" customFormat="1" ht="22.5" customHeight="1">
      <c r="A23" s="6"/>
      <c r="B23" s="7"/>
      <c r="C23" s="6"/>
      <c r="D23" s="161"/>
      <c r="E23" s="161"/>
    </row>
    <row r="24" spans="1:5" s="11" customFormat="1" ht="22.5" customHeight="1">
      <c r="A24" s="6"/>
      <c r="B24" s="7"/>
      <c r="C24" s="6"/>
      <c r="D24" s="161"/>
      <c r="E24" s="161"/>
    </row>
    <row r="25" spans="1:5" s="11" customFormat="1" ht="22.5" customHeight="1">
      <c r="A25" s="6"/>
      <c r="B25" s="7"/>
      <c r="C25" s="6"/>
      <c r="D25" s="161"/>
      <c r="E25" s="161"/>
    </row>
    <row r="26" spans="1:5" s="11" customFormat="1" ht="22.5" customHeight="1">
      <c r="A26" s="6"/>
      <c r="B26" s="7"/>
      <c r="C26" s="6"/>
      <c r="D26" s="161"/>
      <c r="E26" s="161"/>
    </row>
    <row r="27" spans="1:5" s="11" customFormat="1" ht="22.5" customHeight="1">
      <c r="A27" s="6"/>
      <c r="B27" s="7"/>
      <c r="C27" s="6"/>
      <c r="D27" s="161"/>
      <c r="E27" s="161"/>
    </row>
    <row r="28" spans="1:5" s="11" customFormat="1" ht="22.5" customHeight="1">
      <c r="A28" s="6"/>
      <c r="B28" s="7"/>
      <c r="C28" s="6"/>
      <c r="D28" s="161"/>
      <c r="E28" s="161"/>
    </row>
    <row r="29" spans="1:5" s="11" customFormat="1" ht="22.5" customHeight="1">
      <c r="A29" s="6"/>
      <c r="B29" s="7"/>
      <c r="C29" s="6"/>
      <c r="D29" s="161"/>
      <c r="E29" s="161"/>
    </row>
    <row r="30" spans="1:5" s="11" customFormat="1" ht="22.5" customHeight="1">
      <c r="A30" s="6"/>
      <c r="B30" s="7"/>
      <c r="C30" s="6"/>
      <c r="D30" s="161"/>
      <c r="E30" s="161"/>
    </row>
    <row r="31" spans="1:5" s="11" customFormat="1" ht="22.5" customHeight="1">
      <c r="A31" s="6"/>
      <c r="B31" s="7"/>
      <c r="C31" s="6"/>
      <c r="D31" s="161"/>
      <c r="E31" s="161"/>
    </row>
    <row r="32" spans="1:5" s="11" customFormat="1" ht="22.5" customHeight="1">
      <c r="A32" s="6"/>
      <c r="B32" s="7"/>
      <c r="C32" s="6"/>
      <c r="D32" s="161"/>
      <c r="E32" s="161"/>
    </row>
    <row r="33" spans="1:5" s="11" customFormat="1" ht="22.5" customHeight="1">
      <c r="A33" s="6"/>
      <c r="B33" s="7"/>
      <c r="C33" s="6"/>
      <c r="D33" s="161"/>
      <c r="E33" s="161"/>
    </row>
    <row r="34" spans="1:5" s="11" customFormat="1" ht="22.5" customHeight="1">
      <c r="A34" s="6"/>
      <c r="B34" s="7"/>
      <c r="C34" s="6"/>
      <c r="D34" s="161"/>
      <c r="E34" s="161"/>
    </row>
    <row r="35" spans="1:5" s="11" customFormat="1" ht="22.5" customHeight="1">
      <c r="A35" s="6"/>
      <c r="B35" s="7"/>
      <c r="C35" s="6"/>
      <c r="D35" s="161"/>
      <c r="E35" s="161"/>
    </row>
    <row r="36" spans="1:5" s="11" customFormat="1" ht="22.5" customHeight="1">
      <c r="A36" s="6"/>
      <c r="B36" s="7"/>
      <c r="C36" s="6"/>
      <c r="D36" s="161"/>
      <c r="E36" s="161"/>
    </row>
    <row r="37" spans="1:5" s="11" customFormat="1" ht="22.5" customHeight="1">
      <c r="A37" s="6"/>
      <c r="B37" s="7"/>
      <c r="C37" s="6"/>
      <c r="D37" s="161"/>
      <c r="E37" s="161"/>
    </row>
    <row r="38" spans="1:5" s="11" customFormat="1" ht="22.5" customHeight="1">
      <c r="A38" s="6"/>
      <c r="B38" s="7"/>
      <c r="C38" s="6"/>
      <c r="D38" s="161"/>
      <c r="E38" s="161"/>
    </row>
    <row r="39" spans="1:5" s="11" customFormat="1" ht="22.5" customHeight="1">
      <c r="A39" s="6"/>
      <c r="B39" s="7"/>
      <c r="C39" s="6"/>
      <c r="D39" s="98"/>
      <c r="E39" s="161"/>
    </row>
    <row r="40" spans="1:5" s="11" customFormat="1" ht="22.5" customHeight="1">
      <c r="A40" s="6"/>
      <c r="B40" s="7"/>
      <c r="C40" s="6"/>
      <c r="D40" s="161"/>
      <c r="E40" s="161"/>
    </row>
    <row r="41" spans="1:5" s="11" customFormat="1" ht="22.5" customHeight="1">
      <c r="A41" s="6"/>
      <c r="B41" s="7"/>
      <c r="C41" s="6"/>
      <c r="D41" s="161"/>
      <c r="E41" s="161"/>
    </row>
    <row r="42" spans="1:5" s="11" customFormat="1" ht="22.5" customHeight="1">
      <c r="A42" s="6"/>
      <c r="B42" s="7"/>
      <c r="C42" s="6"/>
      <c r="D42" s="161"/>
      <c r="E42" s="161"/>
    </row>
    <row r="43" spans="1:5" s="11" customFormat="1" ht="22.5" customHeight="1">
      <c r="A43" s="6"/>
      <c r="B43" s="7"/>
      <c r="C43" s="6"/>
      <c r="D43" s="161"/>
      <c r="E43" s="161"/>
    </row>
    <row r="44" spans="1:5" s="11" customFormat="1" ht="22.5" customHeight="1">
      <c r="A44" s="6"/>
      <c r="B44" s="7"/>
      <c r="C44" s="6"/>
      <c r="D44" s="161"/>
      <c r="E44" s="161"/>
    </row>
    <row r="45" spans="1:5" s="11" customFormat="1" ht="22.5" customHeight="1">
      <c r="A45" s="6"/>
      <c r="B45" s="7"/>
      <c r="C45" s="6"/>
      <c r="D45" s="161"/>
      <c r="E45" s="161"/>
    </row>
    <row r="46" spans="1:5" s="11" customFormat="1" ht="22.5" customHeight="1">
      <c r="A46" s="6"/>
      <c r="B46" s="7"/>
      <c r="C46" s="6"/>
      <c r="D46" s="161"/>
      <c r="E46" s="161"/>
    </row>
    <row r="47" spans="1:5" s="11" customFormat="1" ht="22.5" customHeight="1">
      <c r="A47" s="26">
        <v>2</v>
      </c>
      <c r="B47" s="26" t="s">
        <v>34</v>
      </c>
      <c r="C47" s="6"/>
      <c r="D47" s="32"/>
      <c r="E47" s="103">
        <f>SUM(E48:E52)</f>
        <v>0</v>
      </c>
    </row>
    <row r="48" spans="1:5" s="11" customFormat="1" ht="22.5" customHeight="1">
      <c r="A48" s="102"/>
      <c r="B48" s="7"/>
      <c r="C48" s="6"/>
      <c r="D48" s="32"/>
      <c r="E48" s="32"/>
    </row>
    <row r="49" spans="1:5" s="11" customFormat="1" ht="22.5" customHeight="1">
      <c r="A49" s="102"/>
      <c r="B49" s="7"/>
      <c r="C49" s="6"/>
      <c r="D49" s="32"/>
      <c r="E49" s="32"/>
    </row>
    <row r="50" spans="1:5" s="11" customFormat="1" ht="22.5" customHeight="1">
      <c r="A50" s="102"/>
      <c r="B50" s="7"/>
      <c r="C50" s="6"/>
      <c r="D50" s="32"/>
      <c r="E50" s="32"/>
    </row>
    <row r="51" spans="1:5" s="11" customFormat="1" ht="22.5" customHeight="1">
      <c r="A51" s="102"/>
      <c r="B51" s="7"/>
      <c r="C51" s="6"/>
      <c r="D51" s="32"/>
      <c r="E51" s="32"/>
    </row>
    <row r="52" spans="1:5" s="11" customFormat="1" ht="22.5" customHeight="1">
      <c r="A52" s="102"/>
      <c r="B52" s="7"/>
      <c r="C52" s="6"/>
      <c r="D52" s="32"/>
      <c r="E52" s="32"/>
    </row>
    <row r="53" spans="1:5" s="1" customFormat="1" ht="24" customHeight="1">
      <c r="A53" s="24"/>
      <c r="B53" s="10" t="s">
        <v>15</v>
      </c>
      <c r="C53" s="24"/>
      <c r="D53" s="33"/>
      <c r="E53" s="99">
        <f>+E8+E47</f>
        <v>0</v>
      </c>
    </row>
    <row r="54" spans="1:5" ht="19.5" customHeight="1">
      <c r="D54" s="5"/>
      <c r="E54" s="41">
        <f t="shared" ref="E54" si="0">+ROUND(E53/1000,2)</f>
        <v>0</v>
      </c>
    </row>
    <row r="55" spans="1:5">
      <c r="D55" s="5"/>
    </row>
    <row r="56" spans="1:5" ht="38.25" customHeight="1">
      <c r="D56" s="5"/>
    </row>
    <row r="57" spans="1:5" s="1" customFormat="1" ht="24" customHeight="1">
      <c r="A57" s="19"/>
      <c r="B57" s="1" t="s">
        <v>20</v>
      </c>
      <c r="D57" s="166" t="e">
        <f>+#REF!</f>
        <v>#REF!</v>
      </c>
      <c r="E57" s="166"/>
    </row>
    <row r="58" spans="1:5" s="1" customFormat="1" ht="13.5" customHeight="1">
      <c r="A58" s="19"/>
      <c r="D58" s="181" t="s">
        <v>16</v>
      </c>
      <c r="E58" s="181"/>
    </row>
    <row r="59" spans="1:5" s="1" customFormat="1" ht="24" customHeight="1">
      <c r="A59" s="19"/>
      <c r="D59" s="19"/>
    </row>
    <row r="60" spans="1:5" s="1" customFormat="1" ht="24.75" customHeight="1">
      <c r="A60" s="19"/>
      <c r="B60" s="1" t="s">
        <v>21</v>
      </c>
      <c r="D60" s="166" t="e">
        <f>+#REF!</f>
        <v>#REF!</v>
      </c>
      <c r="E60" s="166"/>
    </row>
    <row r="61" spans="1:5" s="1" customFormat="1" ht="14.25" customHeight="1">
      <c r="A61" s="19"/>
      <c r="B61" s="18" t="s">
        <v>17</v>
      </c>
      <c r="D61" s="181" t="s">
        <v>16</v>
      </c>
      <c r="E61" s="181"/>
    </row>
    <row r="62" spans="1:5">
      <c r="D62" s="5"/>
    </row>
    <row r="63" spans="1:5">
      <c r="D63" s="5"/>
    </row>
  </sheetData>
  <mergeCells count="8">
    <mergeCell ref="D60:E60"/>
    <mergeCell ref="D61:E61"/>
    <mergeCell ref="A1:E1"/>
    <mergeCell ref="A3:E3"/>
    <mergeCell ref="A4:E4"/>
    <mergeCell ref="D57:E57"/>
    <mergeCell ref="D58:E58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3"/>
  <sheetViews>
    <sheetView view="pageBreakPreview" topLeftCell="A34" workbookViewId="0">
      <selection activeCell="E55" sqref="E55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4" width="9.140625" style="4"/>
    <col min="255" max="255" width="4.7109375" style="4" customWidth="1"/>
    <col min="256" max="256" width="50.5703125" style="4" customWidth="1"/>
    <col min="257" max="257" width="16.140625" style="4" customWidth="1"/>
    <col min="258" max="258" width="13.5703125" style="4" customWidth="1"/>
    <col min="259" max="259" width="16.5703125" style="4" customWidth="1"/>
    <col min="260" max="510" width="9.140625" style="4"/>
    <col min="511" max="511" width="4.7109375" style="4" customWidth="1"/>
    <col min="512" max="512" width="50.5703125" style="4" customWidth="1"/>
    <col min="513" max="513" width="16.140625" style="4" customWidth="1"/>
    <col min="514" max="514" width="13.5703125" style="4" customWidth="1"/>
    <col min="515" max="515" width="16.5703125" style="4" customWidth="1"/>
    <col min="516" max="766" width="9.140625" style="4"/>
    <col min="767" max="767" width="4.7109375" style="4" customWidth="1"/>
    <col min="768" max="768" width="50.5703125" style="4" customWidth="1"/>
    <col min="769" max="769" width="16.140625" style="4" customWidth="1"/>
    <col min="770" max="770" width="13.5703125" style="4" customWidth="1"/>
    <col min="771" max="771" width="16.5703125" style="4" customWidth="1"/>
    <col min="772" max="1022" width="9.140625" style="4"/>
    <col min="1023" max="1023" width="4.7109375" style="4" customWidth="1"/>
    <col min="1024" max="1024" width="50.5703125" style="4" customWidth="1"/>
    <col min="1025" max="1025" width="16.140625" style="4" customWidth="1"/>
    <col min="1026" max="1026" width="13.5703125" style="4" customWidth="1"/>
    <col min="1027" max="1027" width="16.5703125" style="4" customWidth="1"/>
    <col min="1028" max="1278" width="9.140625" style="4"/>
    <col min="1279" max="1279" width="4.7109375" style="4" customWidth="1"/>
    <col min="1280" max="1280" width="50.5703125" style="4" customWidth="1"/>
    <col min="1281" max="1281" width="16.140625" style="4" customWidth="1"/>
    <col min="1282" max="1282" width="13.5703125" style="4" customWidth="1"/>
    <col min="1283" max="1283" width="16.5703125" style="4" customWidth="1"/>
    <col min="1284" max="1534" width="9.140625" style="4"/>
    <col min="1535" max="1535" width="4.7109375" style="4" customWidth="1"/>
    <col min="1536" max="1536" width="50.5703125" style="4" customWidth="1"/>
    <col min="1537" max="1537" width="16.140625" style="4" customWidth="1"/>
    <col min="1538" max="1538" width="13.5703125" style="4" customWidth="1"/>
    <col min="1539" max="1539" width="16.5703125" style="4" customWidth="1"/>
    <col min="1540" max="1790" width="9.140625" style="4"/>
    <col min="1791" max="1791" width="4.7109375" style="4" customWidth="1"/>
    <col min="1792" max="1792" width="50.5703125" style="4" customWidth="1"/>
    <col min="1793" max="1793" width="16.140625" style="4" customWidth="1"/>
    <col min="1794" max="1794" width="13.5703125" style="4" customWidth="1"/>
    <col min="1795" max="1795" width="16.5703125" style="4" customWidth="1"/>
    <col min="1796" max="2046" width="9.140625" style="4"/>
    <col min="2047" max="2047" width="4.7109375" style="4" customWidth="1"/>
    <col min="2048" max="2048" width="50.5703125" style="4" customWidth="1"/>
    <col min="2049" max="2049" width="16.140625" style="4" customWidth="1"/>
    <col min="2050" max="2050" width="13.5703125" style="4" customWidth="1"/>
    <col min="2051" max="2051" width="16.5703125" style="4" customWidth="1"/>
    <col min="2052" max="2302" width="9.140625" style="4"/>
    <col min="2303" max="2303" width="4.7109375" style="4" customWidth="1"/>
    <col min="2304" max="2304" width="50.5703125" style="4" customWidth="1"/>
    <col min="2305" max="2305" width="16.140625" style="4" customWidth="1"/>
    <col min="2306" max="2306" width="13.5703125" style="4" customWidth="1"/>
    <col min="2307" max="2307" width="16.5703125" style="4" customWidth="1"/>
    <col min="2308" max="2558" width="9.140625" style="4"/>
    <col min="2559" max="2559" width="4.7109375" style="4" customWidth="1"/>
    <col min="2560" max="2560" width="50.5703125" style="4" customWidth="1"/>
    <col min="2561" max="2561" width="16.140625" style="4" customWidth="1"/>
    <col min="2562" max="2562" width="13.5703125" style="4" customWidth="1"/>
    <col min="2563" max="2563" width="16.5703125" style="4" customWidth="1"/>
    <col min="2564" max="2814" width="9.140625" style="4"/>
    <col min="2815" max="2815" width="4.7109375" style="4" customWidth="1"/>
    <col min="2816" max="2816" width="50.5703125" style="4" customWidth="1"/>
    <col min="2817" max="2817" width="16.140625" style="4" customWidth="1"/>
    <col min="2818" max="2818" width="13.5703125" style="4" customWidth="1"/>
    <col min="2819" max="2819" width="16.5703125" style="4" customWidth="1"/>
    <col min="2820" max="3070" width="9.140625" style="4"/>
    <col min="3071" max="3071" width="4.7109375" style="4" customWidth="1"/>
    <col min="3072" max="3072" width="50.5703125" style="4" customWidth="1"/>
    <col min="3073" max="3073" width="16.140625" style="4" customWidth="1"/>
    <col min="3074" max="3074" width="13.5703125" style="4" customWidth="1"/>
    <col min="3075" max="3075" width="16.5703125" style="4" customWidth="1"/>
    <col min="3076" max="3326" width="9.140625" style="4"/>
    <col min="3327" max="3327" width="4.7109375" style="4" customWidth="1"/>
    <col min="3328" max="3328" width="50.5703125" style="4" customWidth="1"/>
    <col min="3329" max="3329" width="16.140625" style="4" customWidth="1"/>
    <col min="3330" max="3330" width="13.5703125" style="4" customWidth="1"/>
    <col min="3331" max="3331" width="16.5703125" style="4" customWidth="1"/>
    <col min="3332" max="3582" width="9.140625" style="4"/>
    <col min="3583" max="3583" width="4.7109375" style="4" customWidth="1"/>
    <col min="3584" max="3584" width="50.5703125" style="4" customWidth="1"/>
    <col min="3585" max="3585" width="16.140625" style="4" customWidth="1"/>
    <col min="3586" max="3586" width="13.5703125" style="4" customWidth="1"/>
    <col min="3587" max="3587" width="16.5703125" style="4" customWidth="1"/>
    <col min="3588" max="3838" width="9.140625" style="4"/>
    <col min="3839" max="3839" width="4.7109375" style="4" customWidth="1"/>
    <col min="3840" max="3840" width="50.5703125" style="4" customWidth="1"/>
    <col min="3841" max="3841" width="16.140625" style="4" customWidth="1"/>
    <col min="3842" max="3842" width="13.5703125" style="4" customWidth="1"/>
    <col min="3843" max="3843" width="16.5703125" style="4" customWidth="1"/>
    <col min="3844" max="4094" width="9.140625" style="4"/>
    <col min="4095" max="4095" width="4.7109375" style="4" customWidth="1"/>
    <col min="4096" max="4096" width="50.5703125" style="4" customWidth="1"/>
    <col min="4097" max="4097" width="16.140625" style="4" customWidth="1"/>
    <col min="4098" max="4098" width="13.5703125" style="4" customWidth="1"/>
    <col min="4099" max="4099" width="16.5703125" style="4" customWidth="1"/>
    <col min="4100" max="4350" width="9.140625" style="4"/>
    <col min="4351" max="4351" width="4.7109375" style="4" customWidth="1"/>
    <col min="4352" max="4352" width="50.5703125" style="4" customWidth="1"/>
    <col min="4353" max="4353" width="16.140625" style="4" customWidth="1"/>
    <col min="4354" max="4354" width="13.5703125" style="4" customWidth="1"/>
    <col min="4355" max="4355" width="16.5703125" style="4" customWidth="1"/>
    <col min="4356" max="4606" width="9.140625" style="4"/>
    <col min="4607" max="4607" width="4.7109375" style="4" customWidth="1"/>
    <col min="4608" max="4608" width="50.5703125" style="4" customWidth="1"/>
    <col min="4609" max="4609" width="16.140625" style="4" customWidth="1"/>
    <col min="4610" max="4610" width="13.5703125" style="4" customWidth="1"/>
    <col min="4611" max="4611" width="16.5703125" style="4" customWidth="1"/>
    <col min="4612" max="4862" width="9.140625" style="4"/>
    <col min="4863" max="4863" width="4.7109375" style="4" customWidth="1"/>
    <col min="4864" max="4864" width="50.5703125" style="4" customWidth="1"/>
    <col min="4865" max="4865" width="16.140625" style="4" customWidth="1"/>
    <col min="4866" max="4866" width="13.5703125" style="4" customWidth="1"/>
    <col min="4867" max="4867" width="16.5703125" style="4" customWidth="1"/>
    <col min="4868" max="5118" width="9.140625" style="4"/>
    <col min="5119" max="5119" width="4.7109375" style="4" customWidth="1"/>
    <col min="5120" max="5120" width="50.5703125" style="4" customWidth="1"/>
    <col min="5121" max="5121" width="16.140625" style="4" customWidth="1"/>
    <col min="5122" max="5122" width="13.5703125" style="4" customWidth="1"/>
    <col min="5123" max="5123" width="16.5703125" style="4" customWidth="1"/>
    <col min="5124" max="5374" width="9.140625" style="4"/>
    <col min="5375" max="5375" width="4.7109375" style="4" customWidth="1"/>
    <col min="5376" max="5376" width="50.5703125" style="4" customWidth="1"/>
    <col min="5377" max="5377" width="16.140625" style="4" customWidth="1"/>
    <col min="5378" max="5378" width="13.5703125" style="4" customWidth="1"/>
    <col min="5379" max="5379" width="16.5703125" style="4" customWidth="1"/>
    <col min="5380" max="5630" width="9.140625" style="4"/>
    <col min="5631" max="5631" width="4.7109375" style="4" customWidth="1"/>
    <col min="5632" max="5632" width="50.5703125" style="4" customWidth="1"/>
    <col min="5633" max="5633" width="16.140625" style="4" customWidth="1"/>
    <col min="5634" max="5634" width="13.5703125" style="4" customWidth="1"/>
    <col min="5635" max="5635" width="16.5703125" style="4" customWidth="1"/>
    <col min="5636" max="5886" width="9.140625" style="4"/>
    <col min="5887" max="5887" width="4.7109375" style="4" customWidth="1"/>
    <col min="5888" max="5888" width="50.5703125" style="4" customWidth="1"/>
    <col min="5889" max="5889" width="16.140625" style="4" customWidth="1"/>
    <col min="5890" max="5890" width="13.5703125" style="4" customWidth="1"/>
    <col min="5891" max="5891" width="16.5703125" style="4" customWidth="1"/>
    <col min="5892" max="6142" width="9.140625" style="4"/>
    <col min="6143" max="6143" width="4.7109375" style="4" customWidth="1"/>
    <col min="6144" max="6144" width="50.5703125" style="4" customWidth="1"/>
    <col min="6145" max="6145" width="16.140625" style="4" customWidth="1"/>
    <col min="6146" max="6146" width="13.5703125" style="4" customWidth="1"/>
    <col min="6147" max="6147" width="16.5703125" style="4" customWidth="1"/>
    <col min="6148" max="6398" width="9.140625" style="4"/>
    <col min="6399" max="6399" width="4.7109375" style="4" customWidth="1"/>
    <col min="6400" max="6400" width="50.5703125" style="4" customWidth="1"/>
    <col min="6401" max="6401" width="16.140625" style="4" customWidth="1"/>
    <col min="6402" max="6402" width="13.5703125" style="4" customWidth="1"/>
    <col min="6403" max="6403" width="16.5703125" style="4" customWidth="1"/>
    <col min="6404" max="6654" width="9.140625" style="4"/>
    <col min="6655" max="6655" width="4.7109375" style="4" customWidth="1"/>
    <col min="6656" max="6656" width="50.5703125" style="4" customWidth="1"/>
    <col min="6657" max="6657" width="16.140625" style="4" customWidth="1"/>
    <col min="6658" max="6658" width="13.5703125" style="4" customWidth="1"/>
    <col min="6659" max="6659" width="16.5703125" style="4" customWidth="1"/>
    <col min="6660" max="6910" width="9.140625" style="4"/>
    <col min="6911" max="6911" width="4.7109375" style="4" customWidth="1"/>
    <col min="6912" max="6912" width="50.5703125" style="4" customWidth="1"/>
    <col min="6913" max="6913" width="16.140625" style="4" customWidth="1"/>
    <col min="6914" max="6914" width="13.5703125" style="4" customWidth="1"/>
    <col min="6915" max="6915" width="16.5703125" style="4" customWidth="1"/>
    <col min="6916" max="7166" width="9.140625" style="4"/>
    <col min="7167" max="7167" width="4.7109375" style="4" customWidth="1"/>
    <col min="7168" max="7168" width="50.5703125" style="4" customWidth="1"/>
    <col min="7169" max="7169" width="16.140625" style="4" customWidth="1"/>
    <col min="7170" max="7170" width="13.5703125" style="4" customWidth="1"/>
    <col min="7171" max="7171" width="16.5703125" style="4" customWidth="1"/>
    <col min="7172" max="7422" width="9.140625" style="4"/>
    <col min="7423" max="7423" width="4.7109375" style="4" customWidth="1"/>
    <col min="7424" max="7424" width="50.5703125" style="4" customWidth="1"/>
    <col min="7425" max="7425" width="16.140625" style="4" customWidth="1"/>
    <col min="7426" max="7426" width="13.5703125" style="4" customWidth="1"/>
    <col min="7427" max="7427" width="16.5703125" style="4" customWidth="1"/>
    <col min="7428" max="7678" width="9.140625" style="4"/>
    <col min="7679" max="7679" width="4.7109375" style="4" customWidth="1"/>
    <col min="7680" max="7680" width="50.5703125" style="4" customWidth="1"/>
    <col min="7681" max="7681" width="16.140625" style="4" customWidth="1"/>
    <col min="7682" max="7682" width="13.5703125" style="4" customWidth="1"/>
    <col min="7683" max="7683" width="16.5703125" style="4" customWidth="1"/>
    <col min="7684" max="7934" width="9.140625" style="4"/>
    <col min="7935" max="7935" width="4.7109375" style="4" customWidth="1"/>
    <col min="7936" max="7936" width="50.5703125" style="4" customWidth="1"/>
    <col min="7937" max="7937" width="16.140625" style="4" customWidth="1"/>
    <col min="7938" max="7938" width="13.5703125" style="4" customWidth="1"/>
    <col min="7939" max="7939" width="16.5703125" style="4" customWidth="1"/>
    <col min="7940" max="8190" width="9.140625" style="4"/>
    <col min="8191" max="8191" width="4.7109375" style="4" customWidth="1"/>
    <col min="8192" max="8192" width="50.5703125" style="4" customWidth="1"/>
    <col min="8193" max="8193" width="16.140625" style="4" customWidth="1"/>
    <col min="8194" max="8194" width="13.5703125" style="4" customWidth="1"/>
    <col min="8195" max="8195" width="16.5703125" style="4" customWidth="1"/>
    <col min="8196" max="8446" width="9.140625" style="4"/>
    <col min="8447" max="8447" width="4.7109375" style="4" customWidth="1"/>
    <col min="8448" max="8448" width="50.5703125" style="4" customWidth="1"/>
    <col min="8449" max="8449" width="16.140625" style="4" customWidth="1"/>
    <col min="8450" max="8450" width="13.5703125" style="4" customWidth="1"/>
    <col min="8451" max="8451" width="16.5703125" style="4" customWidth="1"/>
    <col min="8452" max="8702" width="9.140625" style="4"/>
    <col min="8703" max="8703" width="4.7109375" style="4" customWidth="1"/>
    <col min="8704" max="8704" width="50.5703125" style="4" customWidth="1"/>
    <col min="8705" max="8705" width="16.140625" style="4" customWidth="1"/>
    <col min="8706" max="8706" width="13.5703125" style="4" customWidth="1"/>
    <col min="8707" max="8707" width="16.5703125" style="4" customWidth="1"/>
    <col min="8708" max="8958" width="9.140625" style="4"/>
    <col min="8959" max="8959" width="4.7109375" style="4" customWidth="1"/>
    <col min="8960" max="8960" width="50.5703125" style="4" customWidth="1"/>
    <col min="8961" max="8961" width="16.140625" style="4" customWidth="1"/>
    <col min="8962" max="8962" width="13.5703125" style="4" customWidth="1"/>
    <col min="8963" max="8963" width="16.5703125" style="4" customWidth="1"/>
    <col min="8964" max="9214" width="9.140625" style="4"/>
    <col min="9215" max="9215" width="4.7109375" style="4" customWidth="1"/>
    <col min="9216" max="9216" width="50.5703125" style="4" customWidth="1"/>
    <col min="9217" max="9217" width="16.140625" style="4" customWidth="1"/>
    <col min="9218" max="9218" width="13.5703125" style="4" customWidth="1"/>
    <col min="9219" max="9219" width="16.5703125" style="4" customWidth="1"/>
    <col min="9220" max="9470" width="9.140625" style="4"/>
    <col min="9471" max="9471" width="4.7109375" style="4" customWidth="1"/>
    <col min="9472" max="9472" width="50.5703125" style="4" customWidth="1"/>
    <col min="9473" max="9473" width="16.140625" style="4" customWidth="1"/>
    <col min="9474" max="9474" width="13.5703125" style="4" customWidth="1"/>
    <col min="9475" max="9475" width="16.5703125" style="4" customWidth="1"/>
    <col min="9476" max="9726" width="9.140625" style="4"/>
    <col min="9727" max="9727" width="4.7109375" style="4" customWidth="1"/>
    <col min="9728" max="9728" width="50.5703125" style="4" customWidth="1"/>
    <col min="9729" max="9729" width="16.140625" style="4" customWidth="1"/>
    <col min="9730" max="9730" width="13.5703125" style="4" customWidth="1"/>
    <col min="9731" max="9731" width="16.5703125" style="4" customWidth="1"/>
    <col min="9732" max="9982" width="9.140625" style="4"/>
    <col min="9983" max="9983" width="4.7109375" style="4" customWidth="1"/>
    <col min="9984" max="9984" width="50.5703125" style="4" customWidth="1"/>
    <col min="9985" max="9985" width="16.140625" style="4" customWidth="1"/>
    <col min="9986" max="9986" width="13.5703125" style="4" customWidth="1"/>
    <col min="9987" max="9987" width="16.5703125" style="4" customWidth="1"/>
    <col min="9988" max="10238" width="9.140625" style="4"/>
    <col min="10239" max="10239" width="4.7109375" style="4" customWidth="1"/>
    <col min="10240" max="10240" width="50.5703125" style="4" customWidth="1"/>
    <col min="10241" max="10241" width="16.140625" style="4" customWidth="1"/>
    <col min="10242" max="10242" width="13.5703125" style="4" customWidth="1"/>
    <col min="10243" max="10243" width="16.5703125" style="4" customWidth="1"/>
    <col min="10244" max="10494" width="9.140625" style="4"/>
    <col min="10495" max="10495" width="4.7109375" style="4" customWidth="1"/>
    <col min="10496" max="10496" width="50.5703125" style="4" customWidth="1"/>
    <col min="10497" max="10497" width="16.140625" style="4" customWidth="1"/>
    <col min="10498" max="10498" width="13.5703125" style="4" customWidth="1"/>
    <col min="10499" max="10499" width="16.5703125" style="4" customWidth="1"/>
    <col min="10500" max="10750" width="9.140625" style="4"/>
    <col min="10751" max="10751" width="4.7109375" style="4" customWidth="1"/>
    <col min="10752" max="10752" width="50.5703125" style="4" customWidth="1"/>
    <col min="10753" max="10753" width="16.140625" style="4" customWidth="1"/>
    <col min="10754" max="10754" width="13.5703125" style="4" customWidth="1"/>
    <col min="10755" max="10755" width="16.5703125" style="4" customWidth="1"/>
    <col min="10756" max="11006" width="9.140625" style="4"/>
    <col min="11007" max="11007" width="4.7109375" style="4" customWidth="1"/>
    <col min="11008" max="11008" width="50.5703125" style="4" customWidth="1"/>
    <col min="11009" max="11009" width="16.140625" style="4" customWidth="1"/>
    <col min="11010" max="11010" width="13.5703125" style="4" customWidth="1"/>
    <col min="11011" max="11011" width="16.5703125" style="4" customWidth="1"/>
    <col min="11012" max="11262" width="9.140625" style="4"/>
    <col min="11263" max="11263" width="4.7109375" style="4" customWidth="1"/>
    <col min="11264" max="11264" width="50.5703125" style="4" customWidth="1"/>
    <col min="11265" max="11265" width="16.140625" style="4" customWidth="1"/>
    <col min="11266" max="11266" width="13.5703125" style="4" customWidth="1"/>
    <col min="11267" max="11267" width="16.5703125" style="4" customWidth="1"/>
    <col min="11268" max="11518" width="9.140625" style="4"/>
    <col min="11519" max="11519" width="4.7109375" style="4" customWidth="1"/>
    <col min="11520" max="11520" width="50.5703125" style="4" customWidth="1"/>
    <col min="11521" max="11521" width="16.140625" style="4" customWidth="1"/>
    <col min="11522" max="11522" width="13.5703125" style="4" customWidth="1"/>
    <col min="11523" max="11523" width="16.5703125" style="4" customWidth="1"/>
    <col min="11524" max="11774" width="9.140625" style="4"/>
    <col min="11775" max="11775" width="4.7109375" style="4" customWidth="1"/>
    <col min="11776" max="11776" width="50.5703125" style="4" customWidth="1"/>
    <col min="11777" max="11777" width="16.140625" style="4" customWidth="1"/>
    <col min="11778" max="11778" width="13.5703125" style="4" customWidth="1"/>
    <col min="11779" max="11779" width="16.5703125" style="4" customWidth="1"/>
    <col min="11780" max="12030" width="9.140625" style="4"/>
    <col min="12031" max="12031" width="4.7109375" style="4" customWidth="1"/>
    <col min="12032" max="12032" width="50.5703125" style="4" customWidth="1"/>
    <col min="12033" max="12033" width="16.140625" style="4" customWidth="1"/>
    <col min="12034" max="12034" width="13.5703125" style="4" customWidth="1"/>
    <col min="12035" max="12035" width="16.5703125" style="4" customWidth="1"/>
    <col min="12036" max="12286" width="9.140625" style="4"/>
    <col min="12287" max="12287" width="4.7109375" style="4" customWidth="1"/>
    <col min="12288" max="12288" width="50.5703125" style="4" customWidth="1"/>
    <col min="12289" max="12289" width="16.140625" style="4" customWidth="1"/>
    <col min="12290" max="12290" width="13.5703125" style="4" customWidth="1"/>
    <col min="12291" max="12291" width="16.5703125" style="4" customWidth="1"/>
    <col min="12292" max="12542" width="9.140625" style="4"/>
    <col min="12543" max="12543" width="4.7109375" style="4" customWidth="1"/>
    <col min="12544" max="12544" width="50.5703125" style="4" customWidth="1"/>
    <col min="12545" max="12545" width="16.140625" style="4" customWidth="1"/>
    <col min="12546" max="12546" width="13.5703125" style="4" customWidth="1"/>
    <col min="12547" max="12547" width="16.5703125" style="4" customWidth="1"/>
    <col min="12548" max="12798" width="9.140625" style="4"/>
    <col min="12799" max="12799" width="4.7109375" style="4" customWidth="1"/>
    <col min="12800" max="12800" width="50.5703125" style="4" customWidth="1"/>
    <col min="12801" max="12801" width="16.140625" style="4" customWidth="1"/>
    <col min="12802" max="12802" width="13.5703125" style="4" customWidth="1"/>
    <col min="12803" max="12803" width="16.5703125" style="4" customWidth="1"/>
    <col min="12804" max="13054" width="9.140625" style="4"/>
    <col min="13055" max="13055" width="4.7109375" style="4" customWidth="1"/>
    <col min="13056" max="13056" width="50.5703125" style="4" customWidth="1"/>
    <col min="13057" max="13057" width="16.140625" style="4" customWidth="1"/>
    <col min="13058" max="13058" width="13.5703125" style="4" customWidth="1"/>
    <col min="13059" max="13059" width="16.5703125" style="4" customWidth="1"/>
    <col min="13060" max="13310" width="9.140625" style="4"/>
    <col min="13311" max="13311" width="4.7109375" style="4" customWidth="1"/>
    <col min="13312" max="13312" width="50.5703125" style="4" customWidth="1"/>
    <col min="13313" max="13313" width="16.140625" style="4" customWidth="1"/>
    <col min="13314" max="13314" width="13.5703125" style="4" customWidth="1"/>
    <col min="13315" max="13315" width="16.5703125" style="4" customWidth="1"/>
    <col min="13316" max="13566" width="9.140625" style="4"/>
    <col min="13567" max="13567" width="4.7109375" style="4" customWidth="1"/>
    <col min="13568" max="13568" width="50.5703125" style="4" customWidth="1"/>
    <col min="13569" max="13569" width="16.140625" style="4" customWidth="1"/>
    <col min="13570" max="13570" width="13.5703125" style="4" customWidth="1"/>
    <col min="13571" max="13571" width="16.5703125" style="4" customWidth="1"/>
    <col min="13572" max="13822" width="9.140625" style="4"/>
    <col min="13823" max="13823" width="4.7109375" style="4" customWidth="1"/>
    <col min="13824" max="13824" width="50.5703125" style="4" customWidth="1"/>
    <col min="13825" max="13825" width="16.140625" style="4" customWidth="1"/>
    <col min="13826" max="13826" width="13.5703125" style="4" customWidth="1"/>
    <col min="13827" max="13827" width="16.5703125" style="4" customWidth="1"/>
    <col min="13828" max="14078" width="9.140625" style="4"/>
    <col min="14079" max="14079" width="4.7109375" style="4" customWidth="1"/>
    <col min="14080" max="14080" width="50.5703125" style="4" customWidth="1"/>
    <col min="14081" max="14081" width="16.140625" style="4" customWidth="1"/>
    <col min="14082" max="14082" width="13.5703125" style="4" customWidth="1"/>
    <col min="14083" max="14083" width="16.5703125" style="4" customWidth="1"/>
    <col min="14084" max="14334" width="9.140625" style="4"/>
    <col min="14335" max="14335" width="4.7109375" style="4" customWidth="1"/>
    <col min="14336" max="14336" width="50.5703125" style="4" customWidth="1"/>
    <col min="14337" max="14337" width="16.140625" style="4" customWidth="1"/>
    <col min="14338" max="14338" width="13.5703125" style="4" customWidth="1"/>
    <col min="14339" max="14339" width="16.5703125" style="4" customWidth="1"/>
    <col min="14340" max="14590" width="9.140625" style="4"/>
    <col min="14591" max="14591" width="4.7109375" style="4" customWidth="1"/>
    <col min="14592" max="14592" width="50.5703125" style="4" customWidth="1"/>
    <col min="14593" max="14593" width="16.140625" style="4" customWidth="1"/>
    <col min="14594" max="14594" width="13.5703125" style="4" customWidth="1"/>
    <col min="14595" max="14595" width="16.5703125" style="4" customWidth="1"/>
    <col min="14596" max="14846" width="9.140625" style="4"/>
    <col min="14847" max="14847" width="4.7109375" style="4" customWidth="1"/>
    <col min="14848" max="14848" width="50.5703125" style="4" customWidth="1"/>
    <col min="14849" max="14849" width="16.140625" style="4" customWidth="1"/>
    <col min="14850" max="14850" width="13.5703125" style="4" customWidth="1"/>
    <col min="14851" max="14851" width="16.5703125" style="4" customWidth="1"/>
    <col min="14852" max="15102" width="9.140625" style="4"/>
    <col min="15103" max="15103" width="4.7109375" style="4" customWidth="1"/>
    <col min="15104" max="15104" width="50.5703125" style="4" customWidth="1"/>
    <col min="15105" max="15105" width="16.140625" style="4" customWidth="1"/>
    <col min="15106" max="15106" width="13.5703125" style="4" customWidth="1"/>
    <col min="15107" max="15107" width="16.5703125" style="4" customWidth="1"/>
    <col min="15108" max="15358" width="9.140625" style="4"/>
    <col min="15359" max="15359" width="4.7109375" style="4" customWidth="1"/>
    <col min="15360" max="15360" width="50.5703125" style="4" customWidth="1"/>
    <col min="15361" max="15361" width="16.140625" style="4" customWidth="1"/>
    <col min="15362" max="15362" width="13.5703125" style="4" customWidth="1"/>
    <col min="15363" max="15363" width="16.5703125" style="4" customWidth="1"/>
    <col min="15364" max="15614" width="9.140625" style="4"/>
    <col min="15615" max="15615" width="4.7109375" style="4" customWidth="1"/>
    <col min="15616" max="15616" width="50.5703125" style="4" customWidth="1"/>
    <col min="15617" max="15617" width="16.140625" style="4" customWidth="1"/>
    <col min="15618" max="15618" width="13.5703125" style="4" customWidth="1"/>
    <col min="15619" max="15619" width="16.5703125" style="4" customWidth="1"/>
    <col min="15620" max="15870" width="9.140625" style="4"/>
    <col min="15871" max="15871" width="4.7109375" style="4" customWidth="1"/>
    <col min="15872" max="15872" width="50.5703125" style="4" customWidth="1"/>
    <col min="15873" max="15873" width="16.140625" style="4" customWidth="1"/>
    <col min="15874" max="15874" width="13.5703125" style="4" customWidth="1"/>
    <col min="15875" max="15875" width="16.5703125" style="4" customWidth="1"/>
    <col min="15876" max="16126" width="9.140625" style="4"/>
    <col min="16127" max="16127" width="4.7109375" style="4" customWidth="1"/>
    <col min="16128" max="16128" width="50.5703125" style="4" customWidth="1"/>
    <col min="16129" max="16129" width="16.140625" style="4" customWidth="1"/>
    <col min="16130" max="16130" width="13.5703125" style="4" customWidth="1"/>
    <col min="16131" max="16131" width="16.5703125" style="4" customWidth="1"/>
    <col min="16132" max="16384" width="9.140625" style="4"/>
  </cols>
  <sheetData>
    <row r="1" spans="1:10" s="1" customFormat="1" ht="30.75" customHeight="1">
      <c r="A1" s="171" t="s">
        <v>30</v>
      </c>
      <c r="B1" s="171"/>
      <c r="C1" s="171"/>
      <c r="D1" s="171"/>
      <c r="E1" s="171"/>
      <c r="F1" s="105"/>
      <c r="G1" s="16"/>
      <c r="H1" s="16"/>
      <c r="I1" s="16"/>
      <c r="J1" s="16"/>
    </row>
    <row r="2" spans="1:10" s="1" customFormat="1" ht="34.5" customHeight="1">
      <c r="A2" s="172" t="e">
        <f>+#REF!</f>
        <v>#REF!</v>
      </c>
      <c r="B2" s="172"/>
      <c r="C2" s="172"/>
      <c r="D2" s="172"/>
      <c r="E2" s="172"/>
    </row>
    <row r="3" spans="1:10" s="1" customFormat="1" ht="30" customHeight="1">
      <c r="A3" s="172" t="s">
        <v>160</v>
      </c>
      <c r="B3" s="172"/>
      <c r="C3" s="172"/>
      <c r="D3" s="172"/>
      <c r="E3" s="172"/>
    </row>
    <row r="4" spans="1:10" s="15" customFormat="1" ht="23.25" customHeight="1">
      <c r="A4" s="173" t="e">
        <f>+#REF!</f>
        <v>#REF!</v>
      </c>
      <c r="B4" s="173"/>
      <c r="C4" s="173"/>
      <c r="D4" s="173"/>
      <c r="E4" s="173"/>
      <c r="F4" s="3"/>
      <c r="G4" s="17"/>
      <c r="H4" s="17"/>
      <c r="I4" s="17"/>
      <c r="J4" s="17"/>
    </row>
    <row r="5" spans="1:10" ht="16.5" customHeight="1">
      <c r="D5" s="5"/>
      <c r="E5" s="5" t="s">
        <v>5</v>
      </c>
    </row>
    <row r="6" spans="1:10" s="106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0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0" s="11" customFormat="1" ht="17.25" customHeight="1">
      <c r="A8" s="6">
        <v>1</v>
      </c>
      <c r="B8" s="7" t="s">
        <v>196</v>
      </c>
      <c r="C8" s="125" t="s">
        <v>193</v>
      </c>
      <c r="D8" s="124">
        <v>100</v>
      </c>
      <c r="E8" s="125">
        <v>550</v>
      </c>
    </row>
    <row r="9" spans="1:10" s="11" customFormat="1" ht="17.25" customHeight="1">
      <c r="A9" s="6">
        <v>2</v>
      </c>
      <c r="B9" s="7" t="s">
        <v>197</v>
      </c>
      <c r="C9" s="125" t="s">
        <v>193</v>
      </c>
      <c r="D9" s="124">
        <v>114</v>
      </c>
      <c r="E9" s="125">
        <v>200</v>
      </c>
    </row>
    <row r="10" spans="1:10" s="11" customFormat="1" ht="17.25" customHeight="1">
      <c r="A10" s="6">
        <v>3</v>
      </c>
      <c r="B10" s="7" t="s">
        <v>198</v>
      </c>
      <c r="C10" s="125" t="s">
        <v>193</v>
      </c>
      <c r="D10" s="124">
        <v>155</v>
      </c>
      <c r="E10" s="125">
        <v>200</v>
      </c>
    </row>
    <row r="11" spans="1:10" s="11" customFormat="1" ht="17.25" customHeight="1">
      <c r="A11" s="6">
        <v>4</v>
      </c>
      <c r="B11" s="7" t="s">
        <v>199</v>
      </c>
      <c r="C11" s="125" t="s">
        <v>193</v>
      </c>
      <c r="D11" s="124">
        <v>6</v>
      </c>
      <c r="E11" s="125">
        <v>80</v>
      </c>
    </row>
    <row r="12" spans="1:10" s="11" customFormat="1" ht="17.25" customHeight="1">
      <c r="A12" s="6">
        <v>5</v>
      </c>
      <c r="B12" s="7" t="s">
        <v>200</v>
      </c>
      <c r="C12" s="125" t="s">
        <v>193</v>
      </c>
      <c r="D12" s="124">
        <v>50</v>
      </c>
      <c r="E12" s="125">
        <v>11700</v>
      </c>
    </row>
    <row r="13" spans="1:10" s="11" customFormat="1" ht="17.25" customHeight="1">
      <c r="A13" s="6">
        <v>6</v>
      </c>
      <c r="B13" s="7" t="s">
        <v>201</v>
      </c>
      <c r="C13" s="125" t="s">
        <v>193</v>
      </c>
      <c r="D13" s="124">
        <v>90</v>
      </c>
      <c r="E13" s="126">
        <v>18000</v>
      </c>
    </row>
    <row r="14" spans="1:10" s="11" customFormat="1" ht="17.25" customHeight="1">
      <c r="A14" s="6">
        <v>7</v>
      </c>
      <c r="B14" s="7" t="s">
        <v>202</v>
      </c>
      <c r="C14" s="125" t="s">
        <v>193</v>
      </c>
      <c r="D14" s="124">
        <v>86</v>
      </c>
      <c r="E14" s="126">
        <v>8600</v>
      </c>
    </row>
    <row r="15" spans="1:10" s="11" customFormat="1" ht="17.25" customHeight="1">
      <c r="A15" s="6">
        <v>8</v>
      </c>
      <c r="B15" s="7" t="s">
        <v>203</v>
      </c>
      <c r="C15" s="125" t="s">
        <v>193</v>
      </c>
      <c r="D15" s="124">
        <v>75</v>
      </c>
      <c r="E15" s="126">
        <v>75000</v>
      </c>
    </row>
    <row r="16" spans="1:10" s="11" customFormat="1" ht="17.25" customHeight="1">
      <c r="A16" s="6">
        <v>9</v>
      </c>
      <c r="B16" s="7" t="s">
        <v>204</v>
      </c>
      <c r="C16" s="125" t="s">
        <v>193</v>
      </c>
      <c r="D16" s="124">
        <v>15</v>
      </c>
      <c r="E16" s="126">
        <v>15000</v>
      </c>
    </row>
    <row r="17" spans="1:5" s="11" customFormat="1" ht="17.25" customHeight="1">
      <c r="A17" s="6">
        <v>10</v>
      </c>
      <c r="B17" s="7" t="s">
        <v>205</v>
      </c>
      <c r="C17" s="125" t="s">
        <v>193</v>
      </c>
      <c r="D17" s="124">
        <v>6</v>
      </c>
      <c r="E17" s="126">
        <v>60000</v>
      </c>
    </row>
    <row r="18" spans="1:5" s="11" customFormat="1" ht="17.25" customHeight="1">
      <c r="A18" s="6">
        <v>11</v>
      </c>
      <c r="B18" s="7" t="s">
        <v>204</v>
      </c>
      <c r="C18" s="125" t="s">
        <v>193</v>
      </c>
      <c r="D18" s="124">
        <v>6</v>
      </c>
      <c r="E18" s="126">
        <v>4800</v>
      </c>
    </row>
    <row r="19" spans="1:5" s="11" customFormat="1" ht="17.25" customHeight="1">
      <c r="A19" s="6">
        <v>12</v>
      </c>
      <c r="B19" s="7" t="s">
        <v>206</v>
      </c>
      <c r="C19" s="125" t="s">
        <v>193</v>
      </c>
      <c r="D19" s="124">
        <v>70</v>
      </c>
      <c r="E19" s="126">
        <v>21000</v>
      </c>
    </row>
    <row r="20" spans="1:5" s="11" customFormat="1" ht="17.25" customHeight="1">
      <c r="A20" s="6">
        <v>13</v>
      </c>
      <c r="B20" s="7" t="s">
        <v>207</v>
      </c>
      <c r="C20" s="125" t="s">
        <v>193</v>
      </c>
      <c r="D20" s="124">
        <v>70</v>
      </c>
      <c r="E20" s="126">
        <v>28000</v>
      </c>
    </row>
    <row r="21" spans="1:5" s="11" customFormat="1" ht="17.25" customHeight="1">
      <c r="A21" s="6">
        <v>14</v>
      </c>
      <c r="B21" s="7" t="s">
        <v>201</v>
      </c>
      <c r="C21" s="125" t="s">
        <v>193</v>
      </c>
      <c r="D21" s="124">
        <v>70</v>
      </c>
      <c r="E21" s="126">
        <v>14000</v>
      </c>
    </row>
    <row r="22" spans="1:5" s="11" customFormat="1" ht="17.25" customHeight="1">
      <c r="A22" s="6">
        <v>15</v>
      </c>
      <c r="B22" s="7" t="s">
        <v>203</v>
      </c>
      <c r="C22" s="125" t="s">
        <v>193</v>
      </c>
      <c r="D22" s="124">
        <v>6</v>
      </c>
      <c r="E22" s="126">
        <v>66000</v>
      </c>
    </row>
    <row r="23" spans="1:5" s="11" customFormat="1" ht="17.25" customHeight="1">
      <c r="A23" s="6">
        <v>16</v>
      </c>
      <c r="B23" s="7" t="s">
        <v>208</v>
      </c>
      <c r="C23" s="125" t="s">
        <v>193</v>
      </c>
      <c r="D23" s="124">
        <v>6</v>
      </c>
      <c r="E23" s="126">
        <v>6000</v>
      </c>
    </row>
    <row r="24" spans="1:5" s="11" customFormat="1" ht="17.25" customHeight="1">
      <c r="A24" s="6">
        <v>1</v>
      </c>
      <c r="B24" s="7" t="s">
        <v>209</v>
      </c>
      <c r="C24" s="125"/>
      <c r="D24" s="124">
        <v>1</v>
      </c>
      <c r="E24" s="127">
        <v>23400</v>
      </c>
    </row>
    <row r="25" spans="1:5" s="11" customFormat="1" ht="17.25" customHeight="1">
      <c r="A25" s="6">
        <v>2</v>
      </c>
      <c r="B25" s="7" t="s">
        <v>209</v>
      </c>
      <c r="C25" s="125"/>
      <c r="D25" s="124">
        <v>1</v>
      </c>
      <c r="E25" s="127">
        <v>24000</v>
      </c>
    </row>
    <row r="26" spans="1:5" s="11" customFormat="1" ht="17.25" customHeight="1">
      <c r="A26" s="6">
        <v>3</v>
      </c>
      <c r="B26" s="7" t="s">
        <v>209</v>
      </c>
      <c r="C26" s="125"/>
      <c r="D26" s="124">
        <v>1</v>
      </c>
      <c r="E26" s="127">
        <v>24300</v>
      </c>
    </row>
    <row r="27" spans="1:5" s="11" customFormat="1" ht="17.25" customHeight="1">
      <c r="A27" s="6">
        <v>4</v>
      </c>
      <c r="B27" s="7" t="s">
        <v>210</v>
      </c>
      <c r="C27" s="125"/>
      <c r="D27" s="124">
        <v>1</v>
      </c>
      <c r="E27" s="127">
        <v>10000</v>
      </c>
    </row>
    <row r="28" spans="1:5" s="11" customFormat="1" ht="17.25" customHeight="1">
      <c r="A28" s="6">
        <v>5</v>
      </c>
      <c r="B28" s="7" t="s">
        <v>211</v>
      </c>
      <c r="C28" s="124">
        <v>2011</v>
      </c>
      <c r="D28" s="124">
        <v>1</v>
      </c>
      <c r="E28" s="127">
        <v>7000</v>
      </c>
    </row>
    <row r="29" spans="1:5" s="11" customFormat="1" ht="17.25" customHeight="1">
      <c r="A29" s="6">
        <v>6</v>
      </c>
      <c r="B29" s="7" t="s">
        <v>212</v>
      </c>
      <c r="C29" s="124">
        <v>2014</v>
      </c>
      <c r="D29" s="124">
        <v>1</v>
      </c>
      <c r="E29" s="127">
        <v>25000</v>
      </c>
    </row>
    <row r="30" spans="1:5" s="11" customFormat="1" ht="17.25" customHeight="1">
      <c r="A30" s="6">
        <v>7</v>
      </c>
      <c r="B30" s="7" t="s">
        <v>149</v>
      </c>
      <c r="C30" s="124">
        <v>2014</v>
      </c>
      <c r="D30" s="124">
        <v>1</v>
      </c>
      <c r="E30" s="127">
        <v>11000</v>
      </c>
    </row>
    <row r="31" spans="1:5" s="11" customFormat="1" ht="17.25" customHeight="1">
      <c r="A31" s="6">
        <v>8</v>
      </c>
      <c r="B31" s="7" t="s">
        <v>213</v>
      </c>
      <c r="C31" s="124"/>
      <c r="D31" s="124">
        <v>1</v>
      </c>
      <c r="E31" s="127">
        <v>5500</v>
      </c>
    </row>
    <row r="32" spans="1:5" s="11" customFormat="1" ht="17.25" customHeight="1">
      <c r="A32" s="6">
        <v>9</v>
      </c>
      <c r="B32" s="7" t="s">
        <v>214</v>
      </c>
      <c r="C32" s="124"/>
      <c r="D32" s="124">
        <v>1</v>
      </c>
      <c r="E32" s="127">
        <v>200</v>
      </c>
    </row>
    <row r="33" spans="1:5" s="11" customFormat="1" ht="17.25" customHeight="1">
      <c r="A33" s="6">
        <v>10</v>
      </c>
      <c r="B33" s="7" t="s">
        <v>215</v>
      </c>
      <c r="C33" s="124"/>
      <c r="D33" s="124">
        <v>2</v>
      </c>
      <c r="E33" s="127">
        <v>300</v>
      </c>
    </row>
    <row r="34" spans="1:5" s="11" customFormat="1" ht="17.25" customHeight="1">
      <c r="A34" s="6">
        <v>11</v>
      </c>
      <c r="B34" s="7" t="s">
        <v>216</v>
      </c>
      <c r="C34" s="124"/>
      <c r="D34" s="124">
        <v>1</v>
      </c>
      <c r="E34" s="127">
        <v>100</v>
      </c>
    </row>
    <row r="35" spans="1:5" s="11" customFormat="1" ht="17.25" customHeight="1">
      <c r="A35" s="6">
        <v>12</v>
      </c>
      <c r="B35" s="7" t="s">
        <v>217</v>
      </c>
      <c r="C35" s="124"/>
      <c r="D35" s="124">
        <v>1</v>
      </c>
      <c r="E35" s="127">
        <v>30</v>
      </c>
    </row>
    <row r="36" spans="1:5" s="11" customFormat="1" ht="17.25" customHeight="1">
      <c r="A36" s="6">
        <v>13</v>
      </c>
      <c r="B36" s="7" t="s">
        <v>218</v>
      </c>
      <c r="C36" s="124"/>
      <c r="D36" s="124">
        <v>6</v>
      </c>
      <c r="E36" s="127">
        <v>10800</v>
      </c>
    </row>
    <row r="37" spans="1:5" s="11" customFormat="1" ht="17.25" customHeight="1">
      <c r="A37" s="6">
        <v>14</v>
      </c>
      <c r="B37" s="7" t="s">
        <v>219</v>
      </c>
      <c r="C37" s="124"/>
      <c r="D37" s="124">
        <v>5</v>
      </c>
      <c r="E37" s="127">
        <v>6500</v>
      </c>
    </row>
    <row r="38" spans="1:5" s="11" customFormat="1" ht="17.25" customHeight="1">
      <c r="A38" s="6">
        <v>15</v>
      </c>
      <c r="B38" s="7" t="s">
        <v>220</v>
      </c>
      <c r="C38" s="124"/>
      <c r="D38" s="124">
        <v>1</v>
      </c>
      <c r="E38" s="127">
        <v>1000</v>
      </c>
    </row>
    <row r="39" spans="1:5" s="11" customFormat="1" ht="17.25" customHeight="1">
      <c r="A39" s="6">
        <v>16</v>
      </c>
      <c r="B39" s="7" t="s">
        <v>221</v>
      </c>
      <c r="C39" s="124"/>
      <c r="D39" s="124">
        <v>2</v>
      </c>
      <c r="E39" s="127">
        <v>5000</v>
      </c>
    </row>
    <row r="40" spans="1:5" s="11" customFormat="1" ht="17.25" customHeight="1">
      <c r="A40" s="6">
        <v>17</v>
      </c>
      <c r="B40" s="7" t="s">
        <v>222</v>
      </c>
      <c r="C40" s="124"/>
      <c r="D40" s="124">
        <v>1</v>
      </c>
      <c r="E40" s="127">
        <v>1000</v>
      </c>
    </row>
    <row r="41" spans="1:5" s="11" customFormat="1" ht="17.25" customHeight="1">
      <c r="A41" s="6">
        <v>18</v>
      </c>
      <c r="B41" s="7" t="s">
        <v>223</v>
      </c>
      <c r="C41" s="124"/>
      <c r="D41" s="124">
        <v>2</v>
      </c>
      <c r="E41" s="127">
        <v>500</v>
      </c>
    </row>
    <row r="42" spans="1:5" s="11" customFormat="1" ht="17.25" customHeight="1">
      <c r="A42" s="6">
        <v>19</v>
      </c>
      <c r="B42" s="7" t="s">
        <v>224</v>
      </c>
      <c r="C42" s="124"/>
      <c r="D42" s="124">
        <v>1</v>
      </c>
      <c r="E42" s="127">
        <v>1000</v>
      </c>
    </row>
    <row r="43" spans="1:5" s="11" customFormat="1" ht="17.25" customHeight="1">
      <c r="A43" s="6">
        <v>20</v>
      </c>
      <c r="B43" s="7" t="s">
        <v>225</v>
      </c>
      <c r="C43" s="124"/>
      <c r="D43" s="124">
        <v>5</v>
      </c>
      <c r="E43" s="127">
        <v>29500</v>
      </c>
    </row>
    <row r="44" spans="1:5" s="11" customFormat="1" ht="17.25" customHeight="1">
      <c r="A44" s="6">
        <v>21</v>
      </c>
      <c r="B44" s="7" t="s">
        <v>226</v>
      </c>
      <c r="C44" s="124"/>
      <c r="D44" s="124">
        <v>21</v>
      </c>
      <c r="E44" s="127">
        <v>200000</v>
      </c>
    </row>
    <row r="45" spans="1:5" s="11" customFormat="1" ht="17.25" customHeight="1">
      <c r="A45" s="6">
        <v>22</v>
      </c>
      <c r="B45" s="7" t="s">
        <v>227</v>
      </c>
      <c r="C45" s="124">
        <v>2013</v>
      </c>
      <c r="D45" s="124">
        <v>4</v>
      </c>
      <c r="E45" s="127">
        <v>60000</v>
      </c>
    </row>
    <row r="46" spans="1:5" s="11" customFormat="1" ht="17.25" customHeight="1">
      <c r="A46" s="6">
        <v>23</v>
      </c>
      <c r="B46" s="7" t="s">
        <v>228</v>
      </c>
      <c r="C46" s="124">
        <v>2013</v>
      </c>
      <c r="D46" s="124">
        <v>2</v>
      </c>
      <c r="E46" s="127">
        <v>44000</v>
      </c>
    </row>
    <row r="47" spans="1:5" s="11" customFormat="1" ht="17.25" customHeight="1">
      <c r="A47" s="6">
        <v>24</v>
      </c>
      <c r="B47" s="7" t="s">
        <v>229</v>
      </c>
      <c r="C47" s="124">
        <v>2015</v>
      </c>
      <c r="D47" s="124">
        <v>4</v>
      </c>
      <c r="E47" s="127">
        <v>14400</v>
      </c>
    </row>
    <row r="48" spans="1:5" s="11" customFormat="1" ht="17.25" customHeight="1">
      <c r="A48" s="6">
        <v>25</v>
      </c>
      <c r="B48" s="7" t="s">
        <v>230</v>
      </c>
      <c r="C48" s="124">
        <v>2015</v>
      </c>
      <c r="D48" s="124">
        <v>1</v>
      </c>
      <c r="E48" s="127">
        <v>18000</v>
      </c>
    </row>
    <row r="49" spans="1:5" s="11" customFormat="1" ht="17.25" customHeight="1">
      <c r="A49" s="6">
        <v>26</v>
      </c>
      <c r="B49" s="7" t="s">
        <v>231</v>
      </c>
      <c r="C49" s="124">
        <v>2015</v>
      </c>
      <c r="D49" s="124">
        <v>10</v>
      </c>
      <c r="E49" s="127">
        <v>14000</v>
      </c>
    </row>
    <row r="50" spans="1:5" s="11" customFormat="1" ht="17.25" customHeight="1">
      <c r="A50" s="6">
        <v>27</v>
      </c>
      <c r="B50" s="7" t="s">
        <v>232</v>
      </c>
      <c r="C50" s="124">
        <v>2015</v>
      </c>
      <c r="D50" s="124">
        <v>95.48</v>
      </c>
      <c r="E50" s="128"/>
    </row>
    <row r="51" spans="1:5" s="11" customFormat="1" ht="17.25" customHeight="1">
      <c r="A51" s="6">
        <v>28</v>
      </c>
      <c r="B51" s="7" t="s">
        <v>233</v>
      </c>
      <c r="C51" s="125"/>
      <c r="D51" s="124">
        <v>9</v>
      </c>
      <c r="E51" s="127">
        <v>70</v>
      </c>
    </row>
    <row r="52" spans="1:5" s="11" customFormat="1" ht="17.25" customHeight="1">
      <c r="A52" s="6">
        <v>29</v>
      </c>
      <c r="B52" s="7" t="s">
        <v>234</v>
      </c>
      <c r="C52" s="125"/>
      <c r="D52" s="124">
        <v>1</v>
      </c>
      <c r="E52" s="127">
        <v>10000</v>
      </c>
    </row>
    <row r="53" spans="1:5" s="1" customFormat="1" ht="24" customHeight="1">
      <c r="A53" s="24"/>
      <c r="B53" s="10" t="s">
        <v>15</v>
      </c>
      <c r="C53" s="24"/>
      <c r="D53" s="33"/>
      <c r="E53" s="99">
        <f>SUM(E8:E52)</f>
        <v>875730</v>
      </c>
    </row>
    <row r="54" spans="1:5" ht="19.5" customHeight="1">
      <c r="D54" s="5"/>
      <c r="E54" s="41">
        <f>+ROUND(E53/1000,1)</f>
        <v>875.7</v>
      </c>
    </row>
    <row r="55" spans="1:5">
      <c r="D55" s="5"/>
    </row>
    <row r="56" spans="1:5" ht="38.25" customHeight="1">
      <c r="D56" s="5"/>
    </row>
    <row r="57" spans="1:5" s="1" customFormat="1" ht="24" customHeight="1">
      <c r="A57" s="19"/>
      <c r="B57" s="1" t="s">
        <v>20</v>
      </c>
      <c r="D57" s="166" t="e">
        <f>+#REF!</f>
        <v>#REF!</v>
      </c>
      <c r="E57" s="166"/>
    </row>
    <row r="58" spans="1:5" s="1" customFormat="1" ht="13.5" customHeight="1">
      <c r="A58" s="19"/>
      <c r="D58" s="181" t="s">
        <v>16</v>
      </c>
      <c r="E58" s="181"/>
    </row>
    <row r="59" spans="1:5" s="1" customFormat="1" ht="24" customHeight="1">
      <c r="A59" s="19"/>
      <c r="D59" s="19"/>
    </row>
    <row r="60" spans="1:5" s="1" customFormat="1" ht="24.75" customHeight="1">
      <c r="A60" s="19"/>
      <c r="B60" s="1" t="s">
        <v>21</v>
      </c>
      <c r="D60" s="166" t="e">
        <f>+#REF!</f>
        <v>#REF!</v>
      </c>
      <c r="E60" s="166"/>
    </row>
    <row r="61" spans="1:5" s="1" customFormat="1" ht="14.25" customHeight="1">
      <c r="A61" s="19"/>
      <c r="B61" s="18" t="s">
        <v>17</v>
      </c>
      <c r="D61" s="181" t="s">
        <v>16</v>
      </c>
      <c r="E61" s="181"/>
    </row>
    <row r="62" spans="1:5">
      <c r="D62" s="5"/>
    </row>
    <row r="63" spans="1:5">
      <c r="D63" s="5"/>
    </row>
  </sheetData>
  <mergeCells count="8">
    <mergeCell ref="D61:E61"/>
    <mergeCell ref="A1:E1"/>
    <mergeCell ref="A3:E3"/>
    <mergeCell ref="A4:E4"/>
    <mergeCell ref="D57:E57"/>
    <mergeCell ref="D58:E58"/>
    <mergeCell ref="D60:E60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B8" sqref="B8"/>
    </sheetView>
  </sheetViews>
  <sheetFormatPr defaultRowHeight="13.5"/>
  <cols>
    <col min="1" max="1" width="4.7109375" style="11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171" t="s">
        <v>30</v>
      </c>
      <c r="B1" s="171"/>
      <c r="C1" s="171"/>
      <c r="D1" s="171"/>
      <c r="E1" s="171"/>
      <c r="F1" s="171"/>
      <c r="G1" s="16"/>
      <c r="H1" s="16"/>
      <c r="I1" s="16"/>
      <c r="J1" s="16"/>
      <c r="K1" s="16"/>
      <c r="L1" s="16"/>
    </row>
    <row r="2" spans="1:12" s="1" customFormat="1" ht="27.75" customHeight="1">
      <c r="A2" s="172" t="e">
        <f>+#REF!</f>
        <v>#REF!</v>
      </c>
      <c r="B2" s="172"/>
      <c r="C2" s="172"/>
      <c r="D2" s="172"/>
      <c r="E2" s="172"/>
      <c r="F2" s="172"/>
    </row>
    <row r="3" spans="1:12" s="1" customFormat="1" ht="25.5" customHeight="1">
      <c r="A3" s="172" t="s">
        <v>161</v>
      </c>
      <c r="B3" s="172"/>
      <c r="C3" s="172"/>
      <c r="D3" s="172"/>
      <c r="E3" s="172"/>
      <c r="F3" s="172"/>
    </row>
    <row r="4" spans="1:12" s="15" customFormat="1" ht="23.25" customHeight="1">
      <c r="A4" s="173" t="e">
        <f>+#REF!</f>
        <v>#REF!</v>
      </c>
      <c r="B4" s="173"/>
      <c r="C4" s="173"/>
      <c r="D4" s="173"/>
      <c r="E4" s="173"/>
      <c r="F4" s="173"/>
      <c r="G4" s="17"/>
      <c r="H4" s="17"/>
      <c r="I4" s="17"/>
      <c r="J4" s="17"/>
      <c r="K4" s="17"/>
      <c r="L4" s="17"/>
    </row>
    <row r="5" spans="1:12" ht="23.25" customHeight="1">
      <c r="E5" s="5"/>
      <c r="F5" s="5" t="s">
        <v>5</v>
      </c>
    </row>
    <row r="6" spans="1:12" s="14" customFormat="1" ht="48.75" customHeight="1">
      <c r="A6" s="26" t="s">
        <v>6</v>
      </c>
      <c r="B6" s="26" t="s">
        <v>0</v>
      </c>
      <c r="C6" s="26" t="s">
        <v>27</v>
      </c>
      <c r="D6" s="26" t="s">
        <v>26</v>
      </c>
      <c r="E6" s="26" t="s">
        <v>11</v>
      </c>
      <c r="F6" s="26" t="s">
        <v>25</v>
      </c>
    </row>
    <row r="7" spans="1:12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1" customFormat="1" ht="24.75" customHeight="1">
      <c r="A8" s="6"/>
      <c r="B8" s="7"/>
      <c r="C8" s="7"/>
      <c r="D8" s="7"/>
      <c r="E8" s="32"/>
      <c r="F8" s="32"/>
    </row>
    <row r="9" spans="1:12" s="11" customFormat="1" ht="24.75" customHeight="1">
      <c r="A9" s="6"/>
      <c r="B9" s="7"/>
      <c r="C9" s="7"/>
      <c r="D9" s="7"/>
      <c r="E9" s="32"/>
      <c r="F9" s="32"/>
    </row>
    <row r="10" spans="1:12" s="11" customFormat="1" ht="24.75" customHeight="1">
      <c r="A10" s="6"/>
      <c r="B10" s="7"/>
      <c r="C10" s="7"/>
      <c r="D10" s="7"/>
      <c r="E10" s="32"/>
      <c r="F10" s="32"/>
    </row>
    <row r="11" spans="1:12" s="11" customFormat="1" ht="24.75" customHeight="1">
      <c r="A11" s="6"/>
      <c r="B11" s="7"/>
      <c r="C11" s="7"/>
      <c r="D11" s="7"/>
      <c r="E11" s="32"/>
      <c r="F11" s="32"/>
    </row>
    <row r="12" spans="1:12" s="11" customFormat="1" ht="24.75" customHeight="1">
      <c r="A12" s="6"/>
      <c r="B12" s="7"/>
      <c r="C12" s="7"/>
      <c r="D12" s="7"/>
      <c r="E12" s="32"/>
      <c r="F12" s="32"/>
    </row>
    <row r="13" spans="1:12" s="11" customFormat="1" ht="24.75" customHeight="1">
      <c r="A13" s="6"/>
      <c r="B13" s="7"/>
      <c r="C13" s="7"/>
      <c r="D13" s="7"/>
      <c r="E13" s="32"/>
      <c r="F13" s="32"/>
    </row>
    <row r="14" spans="1:12" s="11" customFormat="1" ht="24.75" customHeight="1">
      <c r="A14" s="6"/>
      <c r="B14" s="7"/>
      <c r="C14" s="7"/>
      <c r="D14" s="7"/>
      <c r="E14" s="32"/>
      <c r="F14" s="32"/>
    </row>
    <row r="15" spans="1:12" s="11" customFormat="1" ht="24.75" customHeight="1">
      <c r="A15" s="6"/>
      <c r="B15" s="7"/>
      <c r="C15" s="7"/>
      <c r="D15" s="7"/>
      <c r="E15" s="32"/>
      <c r="F15" s="32"/>
    </row>
    <row r="16" spans="1:12" s="11" customFormat="1" ht="24.75" customHeight="1">
      <c r="A16" s="6"/>
      <c r="B16" s="7"/>
      <c r="C16" s="7"/>
      <c r="D16" s="7"/>
      <c r="E16" s="32"/>
      <c r="F16" s="32"/>
    </row>
    <row r="17" spans="1:6" s="11" customFormat="1" ht="24.75" customHeight="1">
      <c r="A17" s="6"/>
      <c r="B17" s="7"/>
      <c r="C17" s="7"/>
      <c r="D17" s="7"/>
      <c r="E17" s="32"/>
      <c r="F17" s="32"/>
    </row>
    <row r="18" spans="1:6" s="11" customFormat="1" ht="24.75" customHeight="1">
      <c r="A18" s="6"/>
      <c r="B18" s="7"/>
      <c r="C18" s="7"/>
      <c r="D18" s="7"/>
      <c r="E18" s="32"/>
      <c r="F18" s="32"/>
    </row>
    <row r="19" spans="1:6" s="1" customFormat="1" ht="24" customHeight="1">
      <c r="A19" s="24"/>
      <c r="B19" s="10" t="s">
        <v>15</v>
      </c>
      <c r="C19" s="10"/>
      <c r="D19" s="10"/>
      <c r="E19" s="33">
        <f>SUM(E8:E18)</f>
        <v>0</v>
      </c>
      <c r="F19" s="33">
        <f>SUM(F8:F18)</f>
        <v>0</v>
      </c>
    </row>
    <row r="20" spans="1:6" ht="20.25" customHeight="1">
      <c r="F20" s="41">
        <f t="shared" ref="F20" si="0">+ROUND(F19/1000,2)</f>
        <v>0</v>
      </c>
    </row>
    <row r="22" spans="1:6" ht="26.25" customHeight="1"/>
    <row r="23" spans="1:6" s="1" customFormat="1" ht="22.5" customHeight="1">
      <c r="A23" s="19"/>
      <c r="B23" s="1" t="s">
        <v>20</v>
      </c>
      <c r="D23" s="166" t="e">
        <f>+#REF!</f>
        <v>#REF!</v>
      </c>
      <c r="E23" s="166"/>
    </row>
    <row r="24" spans="1:6" s="1" customFormat="1" ht="10.5" customHeight="1">
      <c r="A24" s="19"/>
      <c r="D24" s="182" t="s">
        <v>16</v>
      </c>
      <c r="E24" s="182"/>
    </row>
    <row r="25" spans="1:6" s="1" customFormat="1" ht="24" customHeight="1">
      <c r="A25" s="19"/>
      <c r="E25" s="23"/>
    </row>
    <row r="26" spans="1:6" s="1" customFormat="1" ht="26.25" customHeight="1">
      <c r="A26" s="19"/>
      <c r="B26" s="1" t="s">
        <v>21</v>
      </c>
      <c r="D26" s="166" t="e">
        <f>+#REF!</f>
        <v>#REF!</v>
      </c>
      <c r="E26" s="166"/>
    </row>
    <row r="27" spans="1:6" s="1" customFormat="1" ht="21.75" customHeight="1">
      <c r="A27" s="19"/>
      <c r="B27" s="18" t="s">
        <v>17</v>
      </c>
      <c r="C27" s="20"/>
      <c r="D27" s="182" t="s">
        <v>16</v>
      </c>
      <c r="E27" s="182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Aragamash arark. artahashvekshr</vt:lpstr>
      <vt:lpstr>Paymanov stacvac @ntacik aktiv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2018-07-23T11:36:17Z</dcterms:modified>
</cp:coreProperties>
</file>